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defaultThemeVersion="166925"/>
  <mc:AlternateContent xmlns:mc="http://schemas.openxmlformats.org/markup-compatibility/2006">
    <mc:Choice Requires="x15">
      <x15ac:absPath xmlns:x15ac="http://schemas.microsoft.com/office/spreadsheetml/2010/11/ac" url="M:\GEOGRAFIE\AREA_TOSCO_EMILIANA\BOLOGNA\ENTI PUBBLICI\CLIENTI\NUOVO CIRCONDARIO IMOLESE\GARA POLIZZE 31.12.2020\CHIARIMENTI\STATISTICHE SINISTRI (file excel 12.11.2020)\"/>
    </mc:Choice>
  </mc:AlternateContent>
  <xr:revisionPtr revIDLastSave="0" documentId="10_ncr:100000_{240B2ABC-67C6-49E1-B1EE-650D0CE6FDF4}" xr6:coauthVersionLast="31" xr6:coauthVersionMax="31" xr10:uidLastSave="{00000000-0000-0000-0000-000000000000}"/>
  <bookViews>
    <workbookView xWindow="0" yWindow="0" windowWidth="20490" windowHeight="6645" xr2:uid="{55A727FD-3533-4FA7-B2EE-A1FF007AAA3C}"/>
  </bookViews>
  <sheets>
    <sheet name="ALL RISKS TUTELA DEL PATRIMONIO" sheetId="1" r:id="rId1"/>
    <sheet name="ALL RISKS OPERE D'ARTE" sheetId="2" r:id="rId2"/>
    <sheet name="INFORTUNI" sheetId="3" r:id="rId3"/>
    <sheet name="KASKO" sheetId="4" r:id="rId4"/>
    <sheet name="RCA" sheetId="5" r:id="rId5"/>
    <sheet name="RCP" sheetId="6" r:id="rId6"/>
    <sheet name="RCTO" sheetId="7" r:id="rId7"/>
    <sheet name="TUTELA LEGALE" sheetId="8" r:id="rId8"/>
  </sheets>
  <definedNames>
    <definedName name="_xlnm._FilterDatabase" localSheetId="2" hidden="1">INFORTUNI!$C$1:$C$72</definedName>
    <definedName name="_xlnm._FilterDatabase" localSheetId="4" hidden="1">RCA!$E$1:$E$42</definedName>
    <definedName name="_xlnm._FilterDatabase" localSheetId="6" hidden="1">RCTO!$C$4:$C$214</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7" i="1" l="1"/>
  <c r="D27" i="1"/>
  <c r="E214" i="7" l="1"/>
  <c r="D214" i="7"/>
  <c r="E42" i="5" l="1"/>
  <c r="D42" i="5"/>
  <c r="E73" i="3" l="1"/>
  <c r="D73" i="3"/>
  <c r="E8" i="6"/>
  <c r="D8" i="6"/>
  <c r="E9" i="4" l="1"/>
  <c r="D9" i="4"/>
</calcChain>
</file>

<file path=xl/sharedStrings.xml><?xml version="1.0" encoding="utf-8"?>
<sst xmlns="http://schemas.openxmlformats.org/spreadsheetml/2006/main" count="939" uniqueCount="452">
  <si>
    <t>PERIODO DI OSSERVAZIONE 31/12/2015-31/03/2020</t>
  </si>
  <si>
    <t>Descrizione Evento</t>
  </si>
  <si>
    <t>Importo Riservato</t>
  </si>
  <si>
    <t>Stato Sinistro</t>
  </si>
  <si>
    <t>Importo Liquidato</t>
  </si>
  <si>
    <t>CHIUSO</t>
  </si>
  <si>
    <t>URTO</t>
  </si>
  <si>
    <t>TOTALE</t>
  </si>
  <si>
    <t>1-CARDGES</t>
  </si>
  <si>
    <t>19/01/2015</t>
  </si>
  <si>
    <t>08/10/2015</t>
  </si>
  <si>
    <t>4-CARDDEB</t>
  </si>
  <si>
    <t>05/06/2015</t>
  </si>
  <si>
    <t>N.S.</t>
  </si>
  <si>
    <t>31/07/2015</t>
  </si>
  <si>
    <t>2-CARDMIX</t>
  </si>
  <si>
    <t>31/10/2015</t>
  </si>
  <si>
    <t>21/01/2016</t>
  </si>
  <si>
    <t>23/12/2015</t>
  </si>
  <si>
    <t>30/11/2015</t>
  </si>
  <si>
    <t>03/11/2015</t>
  </si>
  <si>
    <t>14/09/2015</t>
  </si>
  <si>
    <t>20/03/2015</t>
  </si>
  <si>
    <t>21/06/2017</t>
  </si>
  <si>
    <t>03/03/2017</t>
  </si>
  <si>
    <t>13/01/2017</t>
  </si>
  <si>
    <t>23/11/2016</t>
  </si>
  <si>
    <t>23/09/2016</t>
  </si>
  <si>
    <t>09/08/2016</t>
  </si>
  <si>
    <t>22/05/2016</t>
  </si>
  <si>
    <t>31/03/2016</t>
  </si>
  <si>
    <t>NOCARD</t>
  </si>
  <si>
    <t>29/02/2016</t>
  </si>
  <si>
    <t>26/01/2016</t>
  </si>
  <si>
    <t>09/02/2016</t>
  </si>
  <si>
    <t>21/09/2018</t>
  </si>
  <si>
    <t>13/09/2018</t>
  </si>
  <si>
    <t>22/08/2018</t>
  </si>
  <si>
    <t>10/08/2018</t>
  </si>
  <si>
    <t>27/06/2018</t>
  </si>
  <si>
    <t>19/06/2019</t>
  </si>
  <si>
    <t>22/12/2017</t>
  </si>
  <si>
    <t>07/11/2017</t>
  </si>
  <si>
    <t>25/10/2017</t>
  </si>
  <si>
    <t>SENZA SEGUITO</t>
  </si>
  <si>
    <t>PAGATO</t>
  </si>
  <si>
    <t xml:space="preserve">NESSUN SINISTRO ALL RISKS OPERE D'ARTE NEL PERIODO 31.12.2018-18.03.2020 (precedentemente l'Ente non aveva la polizza All Risks Opere d'Arte) </t>
  </si>
  <si>
    <t xml:space="preserve">COMUNE DI IMOLA POL. RCA LIBRO MATRICOLA </t>
  </si>
  <si>
    <t>COMUNE DI IMOLA POL. KASKO</t>
  </si>
  <si>
    <t>07-01-2016</t>
  </si>
  <si>
    <t>23-01-2016</t>
  </si>
  <si>
    <t>06-02-2016</t>
  </si>
  <si>
    <t>27-02-2016</t>
  </si>
  <si>
    <t>26-02-2016</t>
  </si>
  <si>
    <t>18-02-2016</t>
  </si>
  <si>
    <t>11-01-2016</t>
  </si>
  <si>
    <t>13-03-2016</t>
  </si>
  <si>
    <t>03-01-2016</t>
  </si>
  <si>
    <t>28-02-2016</t>
  </si>
  <si>
    <t>17-05-2016</t>
  </si>
  <si>
    <t>10-05-2016</t>
  </si>
  <si>
    <t>18-04-2016</t>
  </si>
  <si>
    <t>04-05-2016</t>
  </si>
  <si>
    <t>21-04-2016</t>
  </si>
  <si>
    <t>07-05-2016</t>
  </si>
  <si>
    <t>07-07-2016</t>
  </si>
  <si>
    <t>05-07-2016</t>
  </si>
  <si>
    <t>13-01-2016</t>
  </si>
  <si>
    <t>17-06-2016</t>
  </si>
  <si>
    <t>23-06-2016</t>
  </si>
  <si>
    <t>25-07-2016</t>
  </si>
  <si>
    <t>21-07-2016</t>
  </si>
  <si>
    <t>03-09-2016</t>
  </si>
  <si>
    <t>02-09-2016</t>
  </si>
  <si>
    <t>01-07-2016</t>
  </si>
  <si>
    <t>12-09-2016</t>
  </si>
  <si>
    <t>27-04-2016</t>
  </si>
  <si>
    <t>05-10-2016</t>
  </si>
  <si>
    <t>18-10-2016</t>
  </si>
  <si>
    <t>19-10-2016</t>
  </si>
  <si>
    <t>30-09-2016</t>
  </si>
  <si>
    <t>09-09-2016</t>
  </si>
  <si>
    <t>10-10-2016</t>
  </si>
  <si>
    <t>18-11-2016</t>
  </si>
  <si>
    <t>01-02-2016</t>
  </si>
  <si>
    <t>17-10-2016</t>
  </si>
  <si>
    <t>14-12-2016</t>
  </si>
  <si>
    <t>21-11-2016</t>
  </si>
  <si>
    <t>14-10-2016</t>
  </si>
  <si>
    <t>25-11-2016</t>
  </si>
  <si>
    <t>13-01-2017</t>
  </si>
  <si>
    <t>21-01-2017</t>
  </si>
  <si>
    <t>03-01-2017</t>
  </si>
  <si>
    <t>24-01-2017</t>
  </si>
  <si>
    <t>29-12-2016</t>
  </si>
  <si>
    <t>14-04-2017</t>
  </si>
  <si>
    <t>18-04-2017</t>
  </si>
  <si>
    <t>29-04-2017</t>
  </si>
  <si>
    <t>27-03-2017</t>
  </si>
  <si>
    <t>25-05-2017</t>
  </si>
  <si>
    <t>19-06-2017</t>
  </si>
  <si>
    <t>02-05-2017</t>
  </si>
  <si>
    <t>02-07-2017</t>
  </si>
  <si>
    <t>12-06-2017</t>
  </si>
  <si>
    <t>12-07-2017</t>
  </si>
  <si>
    <t>08-08-2017</t>
  </si>
  <si>
    <t>17-07-2017</t>
  </si>
  <si>
    <t>26-05-2017</t>
  </si>
  <si>
    <t>03-07-2017</t>
  </si>
  <si>
    <t>04-08-2017</t>
  </si>
  <si>
    <t>12-08-2017</t>
  </si>
  <si>
    <t>23-09-2017</t>
  </si>
  <si>
    <t>09-10-2017</t>
  </si>
  <si>
    <t>17-09-2017</t>
  </si>
  <si>
    <t>02-09-2017</t>
  </si>
  <si>
    <t>28-09-2017</t>
  </si>
  <si>
    <t>14-10-2017</t>
  </si>
  <si>
    <t>13-11-2017</t>
  </si>
  <si>
    <t>12-09-2017</t>
  </si>
  <si>
    <t>30-10-2017</t>
  </si>
  <si>
    <t>21-08-2017</t>
  </si>
  <si>
    <t>27-10-2017</t>
  </si>
  <si>
    <t>08-06-2017</t>
  </si>
  <si>
    <t>29-11-2017</t>
  </si>
  <si>
    <t>11-03-2017</t>
  </si>
  <si>
    <t>30-11-2017</t>
  </si>
  <si>
    <t>08-04-2017</t>
  </si>
  <si>
    <t>05-12-2017</t>
  </si>
  <si>
    <t>07-07-2017</t>
  </si>
  <si>
    <t>27-12-2017</t>
  </si>
  <si>
    <t>23-10-2017</t>
  </si>
  <si>
    <t>17-01-2018</t>
  </si>
  <si>
    <t>15-02-2018</t>
  </si>
  <si>
    <t>16-02-2018</t>
  </si>
  <si>
    <t>03-10-2017</t>
  </si>
  <si>
    <t>06-03-2018</t>
  </si>
  <si>
    <t>19-02-2018</t>
  </si>
  <si>
    <t>17-02-2018</t>
  </si>
  <si>
    <t>08-03-2018</t>
  </si>
  <si>
    <t>24-02-2018</t>
  </si>
  <si>
    <t>26-02-2018</t>
  </si>
  <si>
    <t>05-03-2018</t>
  </si>
  <si>
    <t>09-03-2018</t>
  </si>
  <si>
    <t>07-03-2018</t>
  </si>
  <si>
    <t>16-04-2018</t>
  </si>
  <si>
    <t>06-04-2018</t>
  </si>
  <si>
    <t>24-03-2018</t>
  </si>
  <si>
    <t>09-04-2018</t>
  </si>
  <si>
    <t>11-03-2018</t>
  </si>
  <si>
    <t>07-04-2018</t>
  </si>
  <si>
    <t>25-01-2018</t>
  </si>
  <si>
    <t>08-04-2018</t>
  </si>
  <si>
    <t>07-02-2018</t>
  </si>
  <si>
    <t>04-03-2017</t>
  </si>
  <si>
    <t>09-05-2018</t>
  </si>
  <si>
    <t>08-05-2018</t>
  </si>
  <si>
    <t>28-05-2018</t>
  </si>
  <si>
    <t>07-06-2018</t>
  </si>
  <si>
    <t>03-06-2018</t>
  </si>
  <si>
    <t>08-01-2018</t>
  </si>
  <si>
    <t>31-05-2018</t>
  </si>
  <si>
    <t>07-07-2018</t>
  </si>
  <si>
    <t>16-05-2018</t>
  </si>
  <si>
    <t>07-09-2017</t>
  </si>
  <si>
    <t>26-07-2018</t>
  </si>
  <si>
    <t>14-08-2018</t>
  </si>
  <si>
    <t>COMUNE DI IMOLA E AREA BLU POL. RCT/O</t>
  </si>
  <si>
    <t>APERTO</t>
  </si>
  <si>
    <t>COMUNE DI IMOLA POL. RC PATRIMONIALE</t>
  </si>
  <si>
    <t>The Municipality is summoned by the claimant to respond jointly with other administrations office , for damages. Indeed, it would appear that a company owned by the municipality would have granted some state property  that therefore they could not have been given in concession.</t>
  </si>
  <si>
    <t>COMUNE DI IMOLA POL. ALL RISKS TUTELA DEL PATRIMONIO</t>
  </si>
  <si>
    <t>Data Sinistro</t>
  </si>
  <si>
    <t>16.03.2017</t>
  </si>
  <si>
    <t>FURTO R.E. - FURTO CONTENUTO</t>
  </si>
  <si>
    <t>11.05.2017</t>
  </si>
  <si>
    <t>24.05.2017</t>
  </si>
  <si>
    <t>04.06.2017</t>
  </si>
  <si>
    <t>29.06.2017</t>
  </si>
  <si>
    <t>13.06.2017</t>
  </si>
  <si>
    <t>ATTI VANDALICI O DOLOSI</t>
  </si>
  <si>
    <t>11.10.2017</t>
  </si>
  <si>
    <t>17.03.2017</t>
  </si>
  <si>
    <t>ACQUA CONDOTTA</t>
  </si>
  <si>
    <t>06.03.2018</t>
  </si>
  <si>
    <t>EVENTI NATURALI</t>
  </si>
  <si>
    <t>14.03.2018</t>
  </si>
  <si>
    <t>19.08.2017</t>
  </si>
  <si>
    <t>03.08.2018</t>
  </si>
  <si>
    <t>18.09.2018</t>
  </si>
  <si>
    <t>07.02.2018</t>
  </si>
  <si>
    <t>18.03.2019</t>
  </si>
  <si>
    <t>13.03.2019</t>
  </si>
  <si>
    <t xml:space="preserve"> </t>
  </si>
  <si>
    <t>12/11/2019</t>
  </si>
  <si>
    <t>11/11/2019</t>
  </si>
  <si>
    <t>28/10/2019</t>
  </si>
  <si>
    <t>22/10/2019</t>
  </si>
  <si>
    <t>27/09/2019</t>
  </si>
  <si>
    <t>24/09/2019</t>
  </si>
  <si>
    <t>11/09/2019</t>
  </si>
  <si>
    <t>08/03/2019</t>
  </si>
  <si>
    <t>09/09/2019</t>
  </si>
  <si>
    <t>26/08/2019</t>
  </si>
  <si>
    <t>27/06/2019</t>
  </si>
  <si>
    <t>01/04/2019</t>
  </si>
  <si>
    <t>10/05/2019</t>
  </si>
  <si>
    <t>02/05/2019</t>
  </si>
  <si>
    <t>11/04/2019</t>
  </si>
  <si>
    <t>29/03/2019</t>
  </si>
  <si>
    <t>18/03/2019</t>
  </si>
  <si>
    <t>29/01/2019</t>
  </si>
  <si>
    <t>16/01/2019</t>
  </si>
  <si>
    <t>11/01/2019</t>
  </si>
  <si>
    <t>COMUNE DI IMOLA POL. INFORTUNI</t>
  </si>
  <si>
    <t>FURTO</t>
  </si>
  <si>
    <t>INFILTRAZIONI</t>
  </si>
  <si>
    <t>FURTO DI CELLULARE, CARICATORE, LAPTOP E BUONI PASTO.</t>
  </si>
  <si>
    <t>EVENTO ATMOSFERICO, FORTE VENTO DANNEGGIA FINESTRE E INFISSI</t>
  </si>
  <si>
    <t>PERIODO DI OSSERVAZIONE 31/12/2015-04/03/2020</t>
  </si>
  <si>
    <t>Lesioni fisiche in seguito a caduta</t>
  </si>
  <si>
    <t>Danni all'autovettura a causa di un capriolo uscito dal campo</t>
  </si>
  <si>
    <t xml:space="preserve">Danno al veicolo della società Ald Automotive Italiana srl parcheggiata in un parcheggio di Area Blu. Danno causato dalla caduta di un ramo sul veicolo. </t>
  </si>
  <si>
    <t>Sinistro aperto a seguito di richiesta di risarcimento avanzata dall'associazione Tiro a Segno Nazionale per i danni derivanti alla loro proprietà a causa della caduta di un albero.</t>
  </si>
  <si>
    <t xml:space="preserve">Caduta dalla moto a causa della presenza di abbondante ghiaia sul manto stradale. Il danneggiato ha riportato danni fisici e danni materiali a abbigliamento e moto. </t>
  </si>
  <si>
    <t>Auto danneggiata per la caduta del ramo di un albero. La relazione tecnica evidenzia che l'albero si presenta in buono stato e la caduta del ramo è da attribuire all'intensa nevicata del giorno 13.11. L'evento non poteva essere previsto.</t>
  </si>
  <si>
    <t xml:space="preserve">Caduta per la presenza di una buca nascosta e non visibile situata nel terreno adibito a prato e non segnalata, della larghezza di trenta centimetri e della profondità di 35 cm. 
Lesioni riportate: trauma distorsivo tibiotarsico con prognosi di 21 giorni e frattura del malleolo. </t>
  </si>
  <si>
    <t>Taglio in testa di 7 cm a causa della presenza di un tubo di ferro presente su un'impalcatura di sostegno di un muro del cimitero. La danneggiata (81 anni) si stava rialzando e ha picchiato la testa contro il tubo.</t>
  </si>
  <si>
    <t>Danni a auto parcheggiata a causa della caduta di rami di alberi; preventivo per riparazione danni pari a €825,22.</t>
  </si>
  <si>
    <t>Sinistro aperto a seguito di richiesta di risarcimento avanzata, tramite infortunistica, per i danni fisici derivanti da un caduta a causa di una buca coperta da erba.</t>
  </si>
  <si>
    <t>Foratura della ruota a causa di una buca, coperta d'acqua. Fattura di riparazione di €160,00.
La relazione tecnica evidenzia che nel piazzale dove è avvenuto il sinistro sono presenti delle zone prive di pavimentazione, perché destinate alla posa di piante arboree. La zona priva di lastre di pavimentazione è situata nell'area centrale tra due stalli di sosta delimitati dalle strisce blu del parcheggio. Zona ben visibile, considerate le dimensioni e la soluzione di continuità della pavimentazione.</t>
  </si>
  <si>
    <t>Impatto con due caprioli che ha causato danni al veicolo del danneggiato. La relazione tecnica dimostra che il tratto in questione è di competenza della Città Metropolitana di Bologna.</t>
  </si>
  <si>
    <t>Caduta a causa di disconnessione del manto stradale. Relazione tecnica evidenzia la presenza di fessurazioni del piano calpestabile, con dislivelli contenuti tra 1 e 1,5 cm.</t>
  </si>
  <si>
    <t>Danno agli occhiali durante un gioco in orario scolastico.</t>
  </si>
  <si>
    <t>Durante una manovra di parcheggio, la macchina ha urtato un muretto che si presentava rotto e sporgente. Ciò ha provocato graffi al paraurti anteriore sx dell'auto. La relazione tecnica evidenzia che le radici hanno alzato di qualche centimetro il cordolo spostandolo lateralmente. Inoltre, "non esiste una regola sull'altezza del cordolo che potrebbe essere anche tutto di altezza superiore. Quando ci si approccia a parcheggiare si procede con cautela e non serve appoggiare le ruote al cordolo. Il cordolo in questione risulta alto 13 cm ed è inferiore alla misura della maggior parte delle cordonate".</t>
  </si>
  <si>
    <t xml:space="preserve">Caduta a causa di un dislivello stradale. Lesioni riportate: trauma ginocchio e gomito dx; trauma facciale con escoriazione e tumefazione sopraciliare dx.
La relazione tecnica evidenzia che la caduta è stata causata da un dislivello asfaltico presente vicino all'abitazione della danneggiata. Si tratta di un dislivello compreso tra 1 e 2 cm che si trova da anni in quel punto; secondo la relazione tecnica, il raccordo asfaltico non può essere un'insidia nascosta perché da anni si trova nelle immediate vicinanze della sua abitazione. </t>
  </si>
  <si>
    <t>Danno a pneumatici e cerchioni a causa della mancanza di un tratto del manto stradale. La relazione tecnica evidenzia che la banchina si è abbassata di circa 10 cm in quel tratto, m probabilmente la velocità del mezzo era elevata rispetto alla dimensione della strada e il conducente è stato costretto a mettere le ruote fuori dalla carreggiata segnata con la segnaletica orizzontale.</t>
  </si>
  <si>
    <t>Danno a pneumatico a causa di dislivello del manto stradale. Preventivo di riparazione di €200,01.</t>
  </si>
  <si>
    <t>Danno alla guida di scorrimento del cancello carrabile causato dal sollevamento delle radici di un pino di proprietà comunale.
La relazione tecnica evidenzia l'effettiva presenza del sollevamento, dovuto al fatto che per sua natura il pino tende ad espandersi in superficie. La pianta è oggetto di controlli fitostatici e interventi manutentivi; si richiederebbe un taglio radicale e in questo caso è consentito al confinate il taglio radicale.</t>
  </si>
  <si>
    <t>Ctp cadeva a causa di un sollevamento dell'asfalto del marciapiede dovuto alle radici sottostanti e si procurava lesioni fisiche (trauma cranico minore con frattura nasale e trauma distorsivo del rachide cervicale con prognosi di 20 gg).
La relazione tecnica evidenzia la presenza di uno scalino di 3-4 cm creando un inciampo per i pedoni; sul marciapiede ci sono diverse situazioni di ammaloramento contigue.</t>
  </si>
  <si>
    <t>Danno a cerchioni e pneumatici a causa di una buca presente sulla carreggiata. La relazione tecnica evidenzia che il tratto in questione è di competenza dell'ANAS di Bologna.</t>
  </si>
  <si>
    <t>Bambina urtava accidentalmente ctp, insegnante di scuola elementare, provocando rottura dei suoi occhiali.
Riparazione di €90,00.</t>
  </si>
  <si>
    <t>Caduta da velocipede a causa di una buca sul manto stradale. Lesioni fisiche e danni materiali. La relazione tecnica evidenzia che la manutenzione della strada dove è avvenuto il sinistro spetta a una ditta terza.</t>
  </si>
  <si>
    <t>Danno a ruota a causa di una grossa buca presente sulla carreggiata. La relazione tecnica evidenzia che la strada interessata è di competenza dell'ANAS di Bologna. Buca lunga 120 cm, larga 60 cm e profonda 6 cm.</t>
  </si>
  <si>
    <t>Danno a gomma anteriore destra a causa di una buca sulla carreggiata. La relazione tecnica segnala la presenza di una buca di 10 cm a fianco della linea bianca di destra. Denuncia cautelativa.</t>
  </si>
  <si>
    <t xml:space="preserve">Ctp perdeva il controllo del proprio veicolo a causa di ghiaccio su strada. Danni a ruote, parte anteriore veicolo e danni meccanici.
La relazione tecnica evidenzia che la strada era stata cosparsa di sale in previsione della ghiacciata che si sarebbe presentata nella mattinata. Gli utenti erano avvisati della ghiacciata prevista. Il danneggiamento di tutte le 4 ruote è sintomo della elevata velocità del conducente nei pressi della rotonda. </t>
  </si>
  <si>
    <t xml:space="preserve">Foratura pneumatico a causa di un chiusino aperto al centro della carreggiata. 
</t>
  </si>
  <si>
    <t>Danni pneumatici a causa di una buca sul manto stradale. La relazione tecnica evidenzia la presenza di due grandi buche.</t>
  </si>
  <si>
    <t>Danno a ruota anteriore destra a causa di una buca. Fattura di €155,00.</t>
  </si>
  <si>
    <t>Ctp cadeva a causa di ghiaccio su strada riportando lesioni. 
Il giorno del sx l'Ente ha emesso un comunicato stampa di allerta per le precipitazioni nevose, attivando tutti i mezzo spartineve. La relazione tecnica evidenzia che sul luogo del sinistro non era presente ghiaccio ma neve fresca, impossibile da evitare a causa delle precipitazioni nevose intense.</t>
  </si>
  <si>
    <t>Dopo aver preso una buca, il veicolo di ctp ha iniziato a segnalare un'anomalia al servo sterzo. La relazione tecnica evidenzia la presenza di una buca al centro della carreggiata, su tratto rettilineo e quindi visibile.</t>
  </si>
  <si>
    <t>Danno a cerchione e foratura pneumatico a causa di una buca sul manto stradale. La relazione tecnica evidenzia la presenza di manto stradale delimitato in modo irregolare: la sede stradale in asfalto si raccorda con il terreno circostante con dislivelli di alcuni centimetri. Non c'è illuminazione poiché è strada al di fuori del centro abitato. L'Ufficio ritiene che chi si trova alla guida del veicolo dovrebbe prestare la dovuta attenzione.</t>
  </si>
  <si>
    <t>Sinistro aperto a seguito di richiesta di risarcimento avanzata dalla Formula Imola Spa per i danni derivanti alla struttura dell'Autodromo in loro gestione dalla caduta di una quercia.</t>
  </si>
  <si>
    <t>Ctp cadeva a causa della pavimentazione sconnessa del marciapiede. La relazione tecnica evidenzia la presenza di sconnessioni dovute ai raccordi tra lastre e mattonelle di diversa tipologia e formato. In prossimità di tali raccordi si sono formati dislivelli di alcuni centimetri.</t>
  </si>
  <si>
    <t>BUCHE SUL MANTO STRADALE CAUSANO L'ESPLOSIONE DELLO PNEUMATICO E L'AMMACATURA DEL CERCHIONE DELL'AUTO DELLA CTP</t>
  </si>
  <si>
    <t>AUTO DANNEGGIATA IN SEGUITO ALLA PRESENZA DI BUCHE SUL MANTO STRADALE</t>
  </si>
  <si>
    <t>CTP CADE A CAUSA DI UN TOMBINO A DISLIVELLO CON IL MANTO STRADALE, PROCURANDOSI LESIONI FISICHE.</t>
  </si>
  <si>
    <t>AUTO DANNEGGIATA A CAUSA DI UNA RIMANENZA DI UN CARTELLO STRADALE SULLO SPARTITRAFFICO</t>
  </si>
  <si>
    <t>AUTO DANNEGGIATA A CAUSA DI UNA BUCA</t>
  </si>
  <si>
    <t>AUTO (NOLEGGIATA ALLA MADRE, GUIDATA DAL FIGLIO) DANNEGGIATA A CAUSA DI UNA BUCA</t>
  </si>
  <si>
    <t>Ctp veniva colpito i testa da alcuni calcinacci staccatisi da un arco di sostegno di un palazzo. La ditta ha inviato relazione in cui dice che la porzione più grande dei calcinacci caduti non era di peso superiore ai 10 grammi e è caduta da un'altezza di circa 5 metri. L'operaio riferisce di aver visto il danno causato a controparte, e cioè una piccola escoriazione.</t>
  </si>
  <si>
    <t>A CAUSA DI UNA BUCA, LA CTP CADEVA RIPORTANDO DANNI ALLA RUOTA DELLA BICICLETTA</t>
  </si>
  <si>
    <t>MOTO DANNEGGIATA A CAUSA DI UNA BUCA SUL MANTO STRADALE.
NELLA RELAZIONE TECNICA SI SOTTOLINEA CHE LA BUCA è FORMATA A CAUSA DELLO SGRETOLAMENTO DEL MANTO ASFALTICO,  REALIZZATO DA HERA A SEGUITO DEI LAVORI DI COLLEGAMENTO DELLA RETE DEL GAS.</t>
  </si>
  <si>
    <t>AUTO DANNEGGIATA NEL PARCHEGGIO "ORTOMERCATO" A CAUSA DELLA CADUTA DI ACQUA CALCAREA, LA QUALE HA CREATO DANNI ALLA VERNICE DELL'AUTO OPACIZZANDOLA.</t>
  </si>
  <si>
    <t>AUTO DANNEGGIATA A CAUSA DELL'IMPATTO CONTRO UN DOSSO ARTIFICIALE IN COSTRUZIONE, IL QUALE PRESENTAVA UNA RAMPA DI ACCESSO PIUTTOSTO RIPIDA.
PRESENTE FATTURA PER I SEGUENTI DANNI: RIPARAZIONE CERCHIONE ANTERIORE SINISTRO E RIPRISTINO ASSETTO VETTURA.</t>
  </si>
  <si>
    <t xml:space="preserve">Auto danneggiata a causa della caduta di acqua calcarea </t>
  </si>
  <si>
    <t>Auto danneggiata nella parte anteriore destra dopo una collisione con un capriolo.</t>
  </si>
  <si>
    <t>Ramo di un albero cadeva sull'abitazione di ctp riportandone danni alla grondaia.</t>
  </si>
  <si>
    <t>Pavimentazione dell'abitazione dissestata a causa della presenza delle radici appartenenti alla scuola materna di fronte.
Relazione tecnica presente</t>
  </si>
  <si>
    <t>Controparte cadeva a causa dell'asfalto dissestato.
Lesioni fisiche; trauma spalla sx, mano sx, ematoma coscia sx.</t>
  </si>
  <si>
    <t>Il veicolo di controparte veniva parcheggiato nel parcheggio del mercato coperto e al momento del ritiro controparte notava la presenza di chiazze presumibilmente di calcare sulla carrozzeria. 
Preventivo di €1.953,73.</t>
  </si>
  <si>
    <t>AUTO DANNEGGIATA DA IMPATTO CON CEPPO DI UN ALBERO NON ADEGUATAMENTE SEGNALATO.</t>
  </si>
  <si>
    <t>AUTO PARCHEGGIATA DANNEGGIATA DA UN RAMO DI ALBERO CADUTO. 
NOTA TECNICA RILEVA CHE ENTRO IL 27/07 L'ALBERO ANDAVA ABBATTUTO POICHè PROSSIMO AL CEDIMENTO.</t>
  </si>
  <si>
    <t>CTP DENUNCIA CADUTA A CAUSA DELLA MANCANZA DI ALCUNI PIETRINI SULLA STRADA.
NOTA TECNICA EVIDENZIA UN DISTACCAMENTO DI DUE CUBETTI DI PORFIDO CHE CREA UN DISLIVELLO DI CIRCA 2 CM.</t>
  </si>
  <si>
    <t>SPECCHIETTO AUTO DANNEGGIATO DOPO URTO CONTRO UNA RECINZIONE INGOMBRANTE.
NOTA TECNICA EVIDENZIA CHE LA RECINZIONE NON E' STATA INSTALLATA DALL'ENTE MA DA "AREA SICURA".</t>
  </si>
  <si>
    <t>Danneggiata è caduta su marciapiede sconnesso procurandosi diverse lesioni fisiche. E' assistita da legale.
(Aveva già aperto un sinistro per un caso analogo nel 2017).</t>
  </si>
  <si>
    <t>Ciclista caduto a causa di strada sconnessa. Riporta trauma cranico, abrasioni varie e frattura somatica D6.</t>
  </si>
  <si>
    <t xml:space="preserve">La signora Colletta denuncia lesioni fisiche a seguito di caduta su strada sconnessa. </t>
  </si>
  <si>
    <t>Danneggiata caduta a causa di una botola in lamiera che, stante alla relazione tecnica, è di competenza della Ditta HERA. Probabile rigetto.</t>
  </si>
  <si>
    <t>Controparte riporta gravi lesioni dopo essere caduto in bici a causa di un palo metallico.</t>
  </si>
  <si>
    <t>Recinzione di un immobile commerciale danneggiata da albero caduto.</t>
  </si>
  <si>
    <t>Ragazzo di 14 anni presenta lesioni dopo essere caduto dalla bicicletta a causa di una buca.</t>
  </si>
  <si>
    <t>Auto danneggiata a causa della banchina sconnessa (conducente dice di essere uscita dalla carreggiata per evitare altro veicolo)</t>
  </si>
  <si>
    <t>Controparte cadeva della bicicletta a causa del manto stradale dissestato, provocandosi un politrauma e frattura all'omero</t>
  </si>
  <si>
    <t>Controparte lamenta di essere inciampata per una buca e che, a causa di questa caduta, le si sia rotto lo smartphone</t>
  </si>
  <si>
    <t>Auto danneggiata a causa dell'impatto con un tronco di albero.</t>
  </si>
  <si>
    <t>Furgone danneggiato a causa di impatto con il tronco di un albero</t>
  </si>
  <si>
    <t>Incidente causato da macchia di olio sull'asfalto. Ctp riportava lesioni al collo e al ginocchio + Ingenti danni all'auto.</t>
  </si>
  <si>
    <t>Auto danneggiata dopo aver urtato un tombino</t>
  </si>
  <si>
    <t>Auto danneggiata a causa dell'impatto con un tombino scoperto</t>
  </si>
  <si>
    <t>Controparte inciampava sulla strada sconnessa procurandosi lesioni fisiche</t>
  </si>
  <si>
    <t>Controparte inciampava su strada ghiacciata, procurandosi lesioni fisiche</t>
  </si>
  <si>
    <t>Auto danneggiata a causa della caduta di acqua calcarea dal soffitto del parcheggio coperto di Imola del Mercato Ortofrutticolo.</t>
  </si>
  <si>
    <t>Auto danneggiata a causa di una buca.</t>
  </si>
  <si>
    <t>Auto danneggiata a causa della presenza di un ceppo di albero nel parcheggio</t>
  </si>
  <si>
    <t>Ctp cadeva dalla bicicletta, rovinandosi pantaloni e scarpe per cui chiede risarcimento.
La causa della caduta è da ascriversi alla presenza di ghiaccio.</t>
  </si>
  <si>
    <t>Auto danneggiata a seguito di impatto con un capriolo</t>
  </si>
  <si>
    <t>Controparte cadeva a terra a causa di asfalto sconnesso, procurandosi lesioni fisiche.</t>
  </si>
  <si>
    <t>Ctp cadeva a terra a causa di una piastra di ferro non debitamente segnalata</t>
  </si>
  <si>
    <t>Perdita di acqua dovuta a condotta fallata</t>
  </si>
  <si>
    <t>CADUTA RAMO SU AUTO</t>
  </si>
  <si>
    <t>Auto danneggiata da colata di calcare.</t>
  </si>
  <si>
    <t>DANNI AUTO CAUSATI DA GRIGLIA DI SCOLO DELL'ACQUA</t>
  </si>
  <si>
    <t>Auto danneggiata a causa della caduta dei rami sul parabrezza</t>
  </si>
  <si>
    <t xml:space="preserve">DANNI AUTO CAUSATI DALLA CADUTA DI UN PALO DELLA SEGNALETICA STRADALE </t>
  </si>
  <si>
    <t>DANNI FISICI CAUSATI DA CEDIMENTO DELLO SCHIENALE DELLA PANCHINA</t>
  </si>
  <si>
    <t>Auto danneggiata in seguito ad una collisione con un capriolo</t>
  </si>
  <si>
    <t>Auto danneggiata in seguito ad una collisione con  un capriolo.</t>
  </si>
  <si>
    <t>Bambino colpito da una pallonata mentre si trovava a scuola</t>
  </si>
  <si>
    <t>C/p cadeva a causa di una buca sul manto stradale</t>
  </si>
  <si>
    <t>Danni all'azienda agricola causati dall'esondazione di un torrente</t>
  </si>
  <si>
    <t>Parabrezza danneggiato dalla caduta di calcinacci da un ponte</t>
  </si>
  <si>
    <t>C/p minore presso la Scuola dell'infanzia, cadeva dallo scivolo procurandosi lesioni fisiche.</t>
  </si>
  <si>
    <t>Il sig. Fasano cadeva sul marciapiede a causa di una sconnessione del manto stradale, causandosi la frattura di 2 costole</t>
  </si>
  <si>
    <t xml:space="preserve">Danni fisici a seguito di caduta dalla bicicletta causata da una buca formatasi sopra un pozzetto. </t>
  </si>
  <si>
    <t>Danni fisici a seguito di caduta dalla bicicletta provocata dal dissesto dello sfondo stradale.</t>
  </si>
  <si>
    <t xml:space="preserve">Danni fisici a seguito di caduta dalla bicicletta. </t>
  </si>
  <si>
    <t>Danni auto a causa della caduta di un ramo</t>
  </si>
  <si>
    <t>Danni alla casa causati da un ramo di albero.
vedi sx n. 201902272</t>
  </si>
  <si>
    <t>Danni auto a causa dell'impatto con un capriolo</t>
  </si>
  <si>
    <t>Danni fisici a seguito di caduta</t>
  </si>
  <si>
    <t>Danni fisici a causa di caduta per pavimentazione sconnessa</t>
  </si>
  <si>
    <t>Danni auto a causa della caduta di un ramo per il forte temporale.</t>
  </si>
  <si>
    <t>Danni materiali e fisici per caduta da bicicletta a causa di buca sul manto stradale</t>
  </si>
  <si>
    <t>Danni auto a causa di una buca presente sul manto stradale</t>
  </si>
  <si>
    <t>Danni fisici a causa di dislivello manto stradale</t>
  </si>
  <si>
    <t>Danni fisici a causa di caduta</t>
  </si>
  <si>
    <t>Danni auto a causa di buca</t>
  </si>
  <si>
    <t>Caduta dalla bicicletta a causa di dislivello</t>
  </si>
  <si>
    <t>Danni auto a causa di caduta di ramo di albero.</t>
  </si>
  <si>
    <t>C/PARTE MINORE
Danni fisici a seguito di caduta con i pattini su pista di pattinaggio</t>
  </si>
  <si>
    <t>Danni fisici a seguito di caduta per buca</t>
  </si>
  <si>
    <t>Danni fisici e materiali a seguito di caduta dal motociclo a causa della presenza di macchi d'olio</t>
  </si>
  <si>
    <t>Danni auto a causa di presenza di olio sulla carreggiata</t>
  </si>
  <si>
    <t>Danni auto a causa di caduta di cartello stradale</t>
  </si>
  <si>
    <t>Danni auto a causa di macchia d'olio</t>
  </si>
  <si>
    <t>Danni alla piscina a causa della caduta di alberi</t>
  </si>
  <si>
    <t>Danni auto a causa di caduta di un ramo di albero</t>
  </si>
  <si>
    <t>Lesioni fisiche a seguito di caduta per buca.</t>
  </si>
  <si>
    <t>Danni auto a seguito di uscita di strada causata dalla presenza di ghiaccio</t>
  </si>
  <si>
    <t>Danni auto a causa di caduta di ramo.</t>
  </si>
  <si>
    <t>Danni auto a causa di sassi scagliati da una macchina che pulisce le strade</t>
  </si>
  <si>
    <t>* IN COLORE AZZURRO I SINISTRI ESCLUSIVAMENTE IN CAPO ALL'ATTUALE ASSICURATO AGGIUNTO AREA BLU</t>
  </si>
  <si>
    <t>PERIODO DI OSSERVAZIONE 31/12/2015-30/04/2020</t>
  </si>
  <si>
    <t>Invitation to assisted Negotiation. On 29-01-2016 the insured (comune di imola)received an invitation to assisted negotiaton from Miss. The claimant asked compensation dameges in the ammount of 31.900,00.To have provided to break down some trees in her garden,since, as a result of technical assessments,the same ones were dangerous for public safety.</t>
  </si>
  <si>
    <t>On 28-03-2016 the claimants sold to Mr an apartment in the town of Imola, which Mr has resold on 2-07-2014 to Mrs. This property was formerly a warehouse and had been authorized by the municipality to change the use for use in a residential property. In 2015 the Administrative Tribunal, however, ruled on the irregularity of the change of use and ordered that the property be returned to be a warehouse. The municipality of Imola appealed the ruling to the Superior Administrative Court.</t>
  </si>
  <si>
    <t>Sinistro aperto a seguito di richiesta di risarcimento avanzata, tramite infortunistica, per i danni materiali e fisici subiti a causa della collisione con altra vettura causata dal fondo stradale ghiacciato.</t>
  </si>
  <si>
    <t>Sinistro aperto a seguito di richiesta di risarcimento avanzata, tramite legale, per i danni fisici causati da una caduta provocata dalla pavimentazione sconnessa del parcheggio.</t>
  </si>
  <si>
    <t>Sinistro aperto a seguito di richiesta di risarcimento avanzata per i danni riportati alla propria auto a causa di un chiusino della rete idraulica sollevato dalla sua sede.</t>
  </si>
  <si>
    <t xml:space="preserve">Sinistro aperto a seguito di richiesta di risarcimento avanzata, tramite infortunistica, dal per i danni materiali e fisici subiti a causa dell'uscita di strada provocata da una lastra di ghiaccio presente sul manto stradale. </t>
  </si>
  <si>
    <t>Sinistro aperto a seguito di richiesta di risarcimento avanzata per i danni riportati alla propria auto a causa dell'impatto con un marciapiede.</t>
  </si>
  <si>
    <t xml:space="preserve">Sinistro aperto a seguito di richiesta di risarcimento avanzata per i danni riportati alla propria auto a causa della presenza di una macchia d'olio sulla carreggiata. </t>
  </si>
  <si>
    <t>Sinistro aperto a seguito di richiesta di risarcimento avanzata per i danni riportati alla propria auto a causa dell'impatto con un ceppo di albero.</t>
  </si>
  <si>
    <t>Sinistro aperto a seguito di richiesta di risarcimento avanzata, tramite legale, per i danni riportati alla propria auto a causa dell'impatto con un capriolo.</t>
  </si>
  <si>
    <t>Sinistro aperto a seguito di richiesta di richiesta di risarcimento assolutamente generica avanzata, tramite legali per i danni riportati alla propria auto a causa delle pessime condizioni dell'asfalto.</t>
  </si>
  <si>
    <t xml:space="preserve">Sinistro aperto a seguito di richiesta di risarcimento avanzata, tramite legale, per i danni fisici (frattura composta epifisi radiale poso dx e trauma contusivo tt) derivanti da una caduta avvenuta presso il cimitero cittadino causata dal pavimentazione resa scivolosa da una poltiglia determinata dalla combinazione di pioggia e polline. </t>
  </si>
  <si>
    <t>Sinistro aperto a seguito di richiesta di risarcimento avanzata, tramite legale, per i danni riportati alla propria auto a causa di una buca presente fuori dalla carreggiata.</t>
  </si>
  <si>
    <t xml:space="preserve">Sinistro aperto a seguito di richiesta di risarcimento per i danni fisici (frattura scomposta polso destro) derivanti da una caduta provocata da una sconnessione della pavimentazione. </t>
  </si>
  <si>
    <t>Sinistro aperto a seguito di richiesta di risarcimento avanzata per i danni riportati alla propria bici da corsa a causa di fessure formatesi sulla strada.</t>
  </si>
  <si>
    <t>Sinistro aperto a seguito di richiesta di risarcimento avanzata, tramite infortunistica, per i danni fisici derivanti da una caduta provocata da una buca.</t>
  </si>
  <si>
    <t>Sinistro aperto a seguito di richiesta di risarcimento avanzata dall'amministratore del condominio per i danni derivanti alla soglia del portone causati dal lavori di asfaltatura al manto stradale.</t>
  </si>
  <si>
    <t>Sinistro aperto a seguito di richiesta di risarcimento avanzata dalla per i danni fisici (frattura ossa nasali) derivanti da una caduta provocata dal dissesto della pavimentazione del marciapiede.</t>
  </si>
  <si>
    <t>Sinistro aperto a seguito di richiesta di risarcimento avanzata, tramite legale, per i danni riportati alla propria auto a causa di un cartello di segnaletica stradale abbattutosi sulla vettura.</t>
  </si>
  <si>
    <t>Sinistro aperto a seguito di richiesta di risarcimento avanzata, tramite legale, per i danni fisici (trauma policontusivo con frattura scomposta delle ossa nasali) derivanti da una caduta provocata da una radice di albero.</t>
  </si>
  <si>
    <t>Sinistro aperto a seguito di richiesta di risarcimento avanzata per i danni derivanti alla propria auto causati dalla caduta di un ramo di pino di proprietà comunale.</t>
  </si>
  <si>
    <t>Sinistro aperto a seguito di richiesta di risarcimento avanzata, tramite legale, per i danni fisici derivanti da una caduta provocata da una buca presente sulla pavimentazione.</t>
  </si>
  <si>
    <t xml:space="preserve">Sinistro aperto a seguito di richiesta di risarcimento avanzata, tramite legale, per una crepa rinvenuta nel proprio ufficio adiacente al Comune di Imola e riconducibile ai lavori di ristrutturazione del comune stesso. </t>
  </si>
  <si>
    <t>Sinistro aperto a seguito di richiesta di risarcimento avanzata per i danni fisici derivanti da una caduta provocata da un tombino.</t>
  </si>
  <si>
    <t>Sinistro aperto a seguito di richiesta di risarcimento, per i danni derivati da una caduta provocata da una buca presente sul manto stradale.</t>
  </si>
  <si>
    <t>Sinistro aperto a seguito di richiesta di risarcimento avanzata per i danni alla propria auto derivanti dalla caduta del ramo di un albero.</t>
  </si>
  <si>
    <t xml:space="preserve">Sinistro aperto a seguito di richiesta di risarcimento avanzata dall'amministratore condominiale del fabbricato (confinante con una proprietà del Comune di imola) per i danni derivanti all'immobile da infiltrazioni d'acqua. </t>
  </si>
  <si>
    <t>Sinistro aperto a seguito di richiesta di risarcimento, dipendente della biblioteca comunale, per il furto di due cellulari di sua proprietà avvenuto durante il turno di lavoro.</t>
  </si>
  <si>
    <t>Sinistro aperto a seguito di richiesta di risarcimento avanzata per i danni fisici (frattura composta base falange prossimale IV dito e infrazione falange ungueale III dito) derivanti da una caduta provocata dal dissesto del marciapiede.</t>
  </si>
  <si>
    <t>Sinistro aperto a seguito di richiesta di risarcimento avanzata dai genitori per i danni fisici (trauma ginocchio sinistro, flc in regione rotulea) derivanti da una caduta provocata da una parte di gioco metallico, che risultava essere asportato, ma la cui base risultava ancora piantata nel terreno.</t>
  </si>
  <si>
    <t>Sinistro aperto a seguito di richiesta di risarcimento avanzata per i danni fisici (trauma contusivo spalla, gomiti e polso destra) derivanti da una caduta provocata dal dissesto del marciapiede.</t>
  </si>
  <si>
    <t>Sinistro aperto a seguito di richiesta di risarcimento avanzata, tramite legale, per i danni fisici (frattura scapola dx, frattura composta processo coracoideo + clavicola dx, distorsione rachide cervicale, escoriazioni ginocchio dx) derivanti da un sinistro stradale (l'autocarro che conduceva scivolava nella cunetta di scolo ribaltandosi sul fianco destro) provocato dalle pessime condizioni del manto stradale.</t>
  </si>
  <si>
    <t xml:space="preserve">Sinistro aperto a seguito di azione di surroga da parte dell'INAIL con cui chiede il rimborso delle somme versate in forza di un sinistro stradale.
</t>
  </si>
  <si>
    <t>Sinistro aperto a seguito di richiesta di risarcimento avanzata, tramite legale, per i danni fisici (frattura scomposta del radio) derivanti da una caduta provocata da una buca presente sul marciapiede.</t>
  </si>
  <si>
    <t>Sinistro aperto a seguito di richiesta di risarcimento avanzata per i danni fisici (contusione ginocchio dx e spalla sn + infrazione malleolo peroneale sn e 10° costa sn) derivanti da una caduta provocata dalla pavimentazione priva dei sassetti.</t>
  </si>
  <si>
    <t>Sinistro aperto a seguito di richiesta di risarcimento avanzata per i danni derivanti alla propria auto a causa dell'impatto con un capriolo.</t>
  </si>
  <si>
    <t>Sinistro aperto a seguito di richiesta di risarcimento avanzata, tramite legale, per i danni fisici e materiali derivanti da una caduta dallo scooter provocata da un avvallamento del manto stradale.</t>
  </si>
  <si>
    <t>Sinistro aperto a seguito di denuncia dei genitori del piccolo per la rottura degli occhiali avvenuta durante un'attività ricreativa presso la scuola dell'infanzia che frequenta.</t>
  </si>
  <si>
    <t>Sinistro aperto a seguito di richiesta di risarcimento avanzata, tramite Infortunistica, per i danni materiali subiti a causa dell'urto con un capriolo.</t>
  </si>
  <si>
    <t>Sinistro aperto a seguito di richiesta di risarcimento avanzata, tramite Infortunistica, per i danni materiali e fisici subiti a causa di una caduta dalla bicicletta provocata dall'ostruzione di un tombino che in presenza di forte pioggia in atto provocava l'allagamento della strada impedendo la visuale del cordolo del marciapiede dove cadeva Ctp.</t>
  </si>
  <si>
    <t>Sinistro aperto a seguito di richiesta di risarcimento avanzata, tramite legale, per i danni riportati alla propria auto a causa dell'impatto con un cinghiale.</t>
  </si>
  <si>
    <t>Sinistro aperto a seguito di richiesta di risarcimento avanzata per i danni fisici derivanti da una caduta causata da una lastra di ghiaccio presente sul manto stradale.</t>
  </si>
  <si>
    <t>Sinistro aperto a seguito di richiesta di risarcimento avanzata, tramite legale, per i danni fisici derivanti da una caduta provocata da un tombino della Telecom non perfettamente posizionato.</t>
  </si>
  <si>
    <t>Sinistro aperto a seguito richiesta di risarcimento avanzata, tramite legale, per i danni derivati alla propria auto, condotta al momento del sinistro, a causa di una fuoriuscita di strada provocata dal ghiaccio presente sul manto stradale.</t>
  </si>
  <si>
    <t>Sinistro aperto a seguito di richiesta di risarcimento avanzata, tramite legale, per i danni fisici derivanti da una caduta provocata dal dissesto del manto stradale.</t>
  </si>
  <si>
    <t>Sinistro aperto a seguito di richiesta di risarcimento avanzata, tramite infortunistica, per i danni derivanti alla propria auto a causa di un dislivello del manto stradale.</t>
  </si>
  <si>
    <t>Sinistro aperto a seguito di richiesta di risarcimento avanzata, tramite legale, dai genitori per i danni fisici e materiali derivanti da una caduta dallo scooter provocata da una buca presente sul manto stradale.</t>
  </si>
  <si>
    <t>Sinistro aperto a seguito di richiesta di risarcimento avanzata, tramite legale,per i danni derivanti alla propria auto a causa dell'impatto con un cinghiale.</t>
  </si>
  <si>
    <t>Sinistro aperto a seguito di richiesta di risarcimento avanzata per i danni fisici derivanti da una caduta in bicicletta determinata dalla mancanza di una lastra della pavimentazione.</t>
  </si>
  <si>
    <t>Sinistro aperto a seguito di richiesta di risarcimento avanzata, tramite legale, per i danni derivanti alla propria auto a causa dell'impatto con alcuni tronchi di albero presenti sulla carreggiata.</t>
  </si>
  <si>
    <t>Sinistro aperto a seguito di richiesta di risarcimento avanzata, tramite infortunistica, per i danni fisici e materiali derivanti da una caduta dalla bicicletta causa dalla sconnessione del manto stradale determinato dal radici di alberi.</t>
  </si>
  <si>
    <t>Sinistro aperto a seguit di richiesta di risarcimento avanzata, tramite legale, per i danni fisici e materiali (rottura cellulare) derivanti da una caduta causata da una buca presente sul manto stradale.</t>
  </si>
  <si>
    <t>Sinistro aperto a seguito di richiesta di risarcimento avanzata, tramite legale, per i danni fisici derivanti da una caduta dalla bicicletta causata da fessure della pavimentazione non visibili.</t>
  </si>
  <si>
    <t>Sinistro aperto a seguito di richiesta di risarcimento avanzata, tramite legale, per i danni derivanti alla propria auto a causa di un ramo di una pianta.</t>
  </si>
  <si>
    <t>Sinistro aperto a seguito di richiesta di risarcimento avanzata, tramite infortunistica, per i danni fisici derivanti da una caduta provocata da una buca presente sul marciapiede.</t>
  </si>
  <si>
    <t>Sinistro aperto a seguito di richiesta di risarcimento avanzata dall'amministratore del condominio, 14 per i danni derivanti dal sollevamento del terreno del loro cortile e dalla rottura delle tubature delle fosse biologiche causati dalle radici di piante appartenenti al Comune. 
Poichè non è possibile ricavare la data dell'evento, ai fini della valutazione delle garanzie di polizza, provvederemo a chiedere ad un nostro fiduciario di aiutarci a quando possono essere fatti risalire i danni.</t>
  </si>
  <si>
    <t>Sinistro aperto a seguito di richiesta di risarcimento avanzata per i danni fisici derivanti da una lamiera conficcatasi nel piede.</t>
  </si>
  <si>
    <t>Sinistro aperto a seguito di richiesta di risarcimento avanzata per i danni fisici e materiali derivanti da una caduta dalla bicicletta causata da un rigonfiamento della sede stradale.</t>
  </si>
  <si>
    <t>Sinistro aperto a seguito di richiesta di risarcimento avanzata dal per i danni derivanti al mezzo di sua proprietà e al figlio conducente e causati da una caduta provocata dalla presenza di ghiaia sulla carreggiata.</t>
  </si>
  <si>
    <t>Sinistro aperto a seguito di richiesta di risarcimento avanzata, educatore professionale dipendente del Comune di Imola, per i danni fisici derivanti da una colluttazione con un soggetto problematico di cui si stava occupando. 
Nella colluttazione veniva danneggiato anche il mezzo di proprietà comunale utilizzato dall'operatore.</t>
  </si>
  <si>
    <t xml:space="preserve">Sinistro aperto a seguito di richiesta di risarcimento avanzata per i danni fisici derivanti da una caduta provocata da un cordolo dissestato. </t>
  </si>
  <si>
    <t xml:space="preserve">chiede un risarcimento danni in seguito a una caduta dovuta alla presenza di ghiaino sulla strada che stava percorrendo, che ha causato danni al suo scooter e lesioni personali. </t>
  </si>
  <si>
    <t>Sinistro aperto a seguito di richiesta di risarcimento avanzata, tramite legale, per i danni fisici derivanti da una caduta causata da una buca presente sul manto stradale e coperta da foglie.</t>
  </si>
  <si>
    <t>Sinistro aperto a seguito di richiesta di risarcimento avanzata, tramite legale, per i danni fisici derivanti da una caduta provocata da una rastrelliera per biciclette.</t>
  </si>
  <si>
    <t>Sinistro aperto a seguito di richiesta di risarcimento per i danni derivanti alla propria recinzioni a causa dei mezzi spazzaneve.</t>
  </si>
  <si>
    <t>Sinistro aperto a seguito di richiesta di risarcimento per i danni derivanti alla propria auto a causa della caduta di un ramo di un albero.</t>
  </si>
  <si>
    <t>Sinistro aperto a seguito di richiesta di risarcimento per i danni derivanti alla propria auto a causa di un chiusino uscito dalla propria sede a seguito del passaggio dello spartineve.</t>
  </si>
  <si>
    <t>Danno al supporto motore dell'auto a causa di una buca.La relazione tecnica evidenzia la presenza di un avvallamento della pavimentazione con profondità massima di 10 cm, ma raccordato ai bordi. La gestione e la manutenzione della via nella quale è avvenuto il sinistro sono affidate alla Ditta di Borgo Tossignano.</t>
  </si>
  <si>
    <t>Sinistro aperto a seguito di richiesta di risarcimento avanzata per i danni derivanti alla propria auto a causa di calcare caduto dal soffitto del parcheggio del Mercato Ortofrutticolo.</t>
  </si>
  <si>
    <t xml:space="preserve">Sinistro aperto a seguito di richiesta di risarcimento per i danni derivanti alla propria auto a causa di calcare caduto dal soffitto del parcheggio del Mercato Ortofrutticolo.
</t>
  </si>
  <si>
    <t xml:space="preserve">Sinistro aperto a seguito di richiesta di risarcimento avanzata per i danni derivanti alla propria auto a causa di calcare caduto dal soffitto del parcheggio del Mercato Ortofrutticolo.
</t>
  </si>
  <si>
    <t>DANNI DA ACQUA CONDOTTA</t>
  </si>
  <si>
    <t>Sinistro aperto a seguito di azione di surroga da parte dell'INAIL con cui chiede il rimborso delle somme versate in forza di un sinistro stradale.</t>
  </si>
  <si>
    <t>Caduta rovinosamente a terra a causa di una buca sul manto stradale.</t>
  </si>
  <si>
    <t>Rivalsa INAIL per sinistro. Mentre si trovava a guida dell'autobetoniera, cedeva la banchina causando il rovesciamento dell'automezzo.</t>
  </si>
  <si>
    <t>Il bambino, si scontrava con un altro bambino nel bagno, provocando la rottura degli occhiali</t>
  </si>
  <si>
    <t>The position consists of a precautionary complaint sent by the municipality of Imola, for a provision for the forfeiture of the authorization to manage a small educational group. The provision was issued against the current claimant in violation of the provisions of Article 5 of the authorization issued on 25 August 2017, which provided that Mrs., a non-administrative member, could not make any fiction of educator or any other auxiliary function. In fact, Ms. has bargained a sentence of 1 year and 10 months of imprisonment for the crime referred to in Article 572 paragraph 1 of the Criminal Code. She was accused as an educator of mistreating, using inappropriate educational methods, about 11 minors aged 1 to 3 years. After examining the defenses, it seems that the municipality has many chances to win, among other things the complainant has already been sentenced to pay the costs regarding the request for a precautionary measure. The first request for compensation advanced by appears to date back to 17 April 2019</t>
  </si>
  <si>
    <t>Minore iscritto scuole comunali - caduto in orario scolastico</t>
  </si>
  <si>
    <t>Minore iscritto scuole comunali - urta compagno in orario scolastico riportando lesioni</t>
  </si>
  <si>
    <t>Minore iscritto scuole comunali - caduto in orario scolastico con lesioni e rottura lente occhiale</t>
  </si>
  <si>
    <t>Minore iscritto scuole comunali</t>
  </si>
  <si>
    <t>Minore iscritto scuole comunali - scivolato in orario scolastico con trauma facciale e rottura occhiali</t>
  </si>
  <si>
    <t>Minore iscritto scuole comunali - caduto in orario scolastico con rottura braccio</t>
  </si>
  <si>
    <t>Minore iscritto scuole comunali - caduto in orario scolastico con danno dentale</t>
  </si>
  <si>
    <t>Infortunio volontario - caduto</t>
  </si>
  <si>
    <t>Infortunio dipendente alla guida -  in itinere</t>
  </si>
  <si>
    <t>Minore iscritto scuole comunali - lesione al braccio in orario scolastico</t>
  </si>
  <si>
    <t>Minore iscritto scuole comunali - ferito in orario scolastico</t>
  </si>
  <si>
    <t>Minore iscritto scuole comunali - morso all'orecchio da altro minore in orario scolastico</t>
  </si>
  <si>
    <t>MInore iscritto scuole comunali - caduto in orario scolastico da scivolo con frattura braccio</t>
  </si>
  <si>
    <t>Minore iscritto scuole comunali - scivolato in orario scolastico con danno gengivale e dentale</t>
  </si>
  <si>
    <t>Minore iscritta a scuola comunale asilo nido</t>
  </si>
  <si>
    <t>Minore iscritta a scuola comunale - caduta</t>
  </si>
  <si>
    <t xml:space="preserve">Sinistro aperto a seguito di richiesta di risarcimento avanzata, tramite infortunistica, per i danni riportati alla propria auto a causa dell'impatto con un cinghiale. </t>
  </si>
  <si>
    <t xml:space="preserve">Sinistro aperto a seguito di richiesta di risarcimento per i danni riportati alla propria auto a causa dell'impatto con un capriolo.
</t>
  </si>
  <si>
    <t>Sinistro aperto a seguito di richiesta di risarcimento avanzata, tramite legale, per i danni fisici e materiali derivanti da una dalla bicicletta causata da un tombino.</t>
  </si>
  <si>
    <t xml:space="preserve">Sinistro aperto a seguito di richiesta di risarcimento avanzata, tramite legale, dai genitori della piccola, per i danni fisici derivanti da una caduta avvenuta mentre giocava nel salone dell'asilo.
N.B. Sx aperto anche sulla polizza infortuni. </t>
  </si>
  <si>
    <t>chiede risarcimento per danni fisici e materiali subiti in seguito a un impatto con un pezzo di legno presente sulla strada. 
Relazione tecnica del comune evidenzia che il ceppo di legno era situato fuori dall'asse stradale, sulla banchina non asfaltata. La riserva è stata apposta sulla base di quanto richiesto in citazione</t>
  </si>
  <si>
    <t>Danni al veicolo a causa della caduta di una parte di chioma dell'albero, appesantita dalla neve.
Preventivo di €1.478,64.</t>
  </si>
  <si>
    <t xml:space="preserve"> inciampava a causa di un sampietrino sconnesso rispetto al livello della strada. </t>
  </si>
  <si>
    <t>DANNO DA ACQUA CONDOTTA A COGENERATORE IMPIANTI DI RISCALDAMENTO PISCINA</t>
  </si>
  <si>
    <t>Sinistro aperto a seguito di richiesta di risarcimento avanzata, tramite legale, per i danni fisici derivanti da una caduta causata dalla mancanza di un sanpietrino nella pavimentazione.</t>
  </si>
  <si>
    <t>Sinistro aperto a seguito di richiesta di risarcimento avanzata, tramite Infortunistica, per i danni derivanti alla propria auto a causa dell'impatto con un capriolo.</t>
  </si>
  <si>
    <t xml:space="preserve">Lato destro del veicolo danneggiato a causa della caduta di un ramo.
La relazione tecnica evidenzia come l'albero sia in buono stato fitosanitario e la caduta del ramo è da attribuire alla forte nevicata verificatasi in data 13.11. L'evento non era quindi prevedibile.  </t>
  </si>
  <si>
    <t xml:space="preserve">Sinistro aperto a seguito di richiesta di risarcimento avanzata, tramite legale, per il decesso della sorella, a causa dell'impatto della sua vettura con un platano. 
Assenza di responsabilità poichè la strada teatro del sinistro non è di competenza del Comune di Imola. </t>
  </si>
  <si>
    <t>Richiesta danni del condominio per danneggiamenti a muretto esterno rete foglnaria e pavimentazione causata dalle radici di alcuni alberi</t>
  </si>
  <si>
    <t>* I SINISTRI ANCORA APERTI E NON VALORIZZATI SONO TALI PER MANCANZA DI DOCUMENTAZIONE ATTA A QUANTIFICARE IL DANNO</t>
  </si>
  <si>
    <t>PERIODO DI OSSERVAZIONE 31/12/2015-30/09/2020</t>
  </si>
  <si>
    <t>NESSUN SINISTRO TUTELA LEGALE NEL PERIODO 31.12.2015-30.09.2020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</si>
</sst>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 #,##0.00"/>
  </numFmts>
  <fonts count="21" x14ac:knownFonts="1">
    <font>
      <sz val="11"/>
      <color theme="1"/>
      <name val="Calibri"/>
      <family val="2"/>
      <scheme val="minor"/>
    </font>
    <font>
      <b/>
      <sz val="11"/>
      <color theme="1"/>
      <name val="Calibri"/>
      <family val="2"/>
      <scheme val="minor"/>
    </font>
    <font>
      <sz val="1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sz val="11"/>
      <color indexed="8"/>
      <name val="Calibri"/>
      <family val="2"/>
      <scheme val="minor"/>
    </font>
    <font>
      <sz val="11"/>
      <color rgb="FF000000"/>
      <name val="Calibri"/>
      <family val="2"/>
      <scheme val="minor"/>
    </font>
  </fonts>
  <fills count="37">
    <fill>
      <patternFill patternType="none"/>
    </fill>
    <fill>
      <patternFill patternType="gray125"/>
    </fill>
    <fill>
      <patternFill patternType="solid">
        <fgColor theme="8" tint="0.79998168889431442"/>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3">
    <xf numFmtId="0" fontId="0" fillId="0" borderId="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5" borderId="0" applyNumberFormat="0" applyBorder="0" applyAlignment="0" applyProtection="0"/>
    <xf numFmtId="0" fontId="9" fillId="7" borderId="5" applyNumberFormat="0" applyAlignment="0" applyProtection="0"/>
    <xf numFmtId="0" fontId="10" fillId="8" borderId="6" applyNumberFormat="0" applyAlignment="0" applyProtection="0"/>
    <xf numFmtId="0" fontId="11" fillId="8" borderId="5" applyNumberFormat="0" applyAlignment="0" applyProtection="0"/>
    <xf numFmtId="0" fontId="12" fillId="0" borderId="7" applyNumberFormat="0" applyFill="0" applyAlignment="0" applyProtection="0"/>
    <xf numFmtId="0" fontId="13" fillId="9" borderId="8" applyNumberFormat="0" applyAlignment="0" applyProtection="0"/>
    <xf numFmtId="0" fontId="14" fillId="0" borderId="0" applyNumberFormat="0" applyFill="0" applyBorder="0" applyAlignment="0" applyProtection="0"/>
    <xf numFmtId="0" fontId="3" fillId="10" borderId="9" applyNumberFormat="0" applyFont="0" applyAlignment="0" applyProtection="0"/>
    <xf numFmtId="0" fontId="15" fillId="0" borderId="0" applyNumberFormat="0" applyFill="0" applyBorder="0" applyAlignment="0" applyProtection="0"/>
    <xf numFmtId="0" fontId="1" fillId="0" borderId="10" applyNumberFormat="0" applyFill="0" applyAlignment="0" applyProtection="0"/>
    <xf numFmtId="0" fontId="16"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16"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16"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16"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16"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16"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0" fontId="17" fillId="0" borderId="0" applyNumberFormat="0" applyFill="0" applyBorder="0" applyAlignment="0" applyProtection="0"/>
    <xf numFmtId="0" fontId="18" fillId="6" borderId="0" applyNumberFormat="0" applyBorder="0" applyAlignment="0" applyProtection="0"/>
    <xf numFmtId="0" fontId="16" fillId="14"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43" fontId="3" fillId="0" borderId="0" applyFont="0" applyFill="0" applyBorder="0" applyAlignment="0" applyProtection="0"/>
  </cellStyleXfs>
  <cellXfs count="90">
    <xf numFmtId="0" fontId="0" fillId="0" borderId="0" xfId="0"/>
    <xf numFmtId="14" fontId="0" fillId="0" borderId="0" xfId="0" applyNumberFormat="1"/>
    <xf numFmtId="0" fontId="0" fillId="0" borderId="1" xfId="0" applyBorder="1" applyAlignment="1">
      <alignment horizontal="center"/>
    </xf>
    <xf numFmtId="14" fontId="0" fillId="0" borderId="1" xfId="0" applyNumberFormat="1" applyBorder="1" applyAlignment="1">
      <alignment horizontal="center"/>
    </xf>
    <xf numFmtId="0" fontId="1" fillId="2" borderId="1" xfId="0" applyFont="1" applyFill="1" applyBorder="1" applyAlignment="1">
      <alignment horizontal="center"/>
    </xf>
    <xf numFmtId="164" fontId="1" fillId="2" borderId="1" xfId="0" applyNumberFormat="1" applyFont="1" applyFill="1" applyBorder="1"/>
    <xf numFmtId="164" fontId="0" fillId="0" borderId="1" xfId="0" applyNumberFormat="1" applyBorder="1" applyAlignment="1">
      <alignment horizontal="right"/>
    </xf>
    <xf numFmtId="164" fontId="0" fillId="0" borderId="0" xfId="0" applyNumberFormat="1"/>
    <xf numFmtId="0" fontId="1" fillId="0" borderId="1" xfId="0" applyFont="1" applyBorder="1" applyAlignment="1">
      <alignment horizontal="right"/>
    </xf>
    <xf numFmtId="164" fontId="1" fillId="0" borderId="1" xfId="0" applyNumberFormat="1" applyFont="1" applyBorder="1"/>
    <xf numFmtId="14" fontId="2" fillId="3" borderId="1" xfId="0" applyNumberFormat="1" applyFont="1" applyFill="1" applyBorder="1" applyAlignment="1" applyProtection="1">
      <alignment horizontal="center" wrapText="1"/>
    </xf>
    <xf numFmtId="49" fontId="2" fillId="3" borderId="1" xfId="0" applyNumberFormat="1" applyFont="1" applyFill="1" applyBorder="1" applyAlignment="1" applyProtection="1">
      <alignment horizontal="center" wrapText="1"/>
    </xf>
    <xf numFmtId="164" fontId="2" fillId="3" borderId="1" xfId="0" applyNumberFormat="1" applyFont="1" applyFill="1" applyBorder="1" applyAlignment="1" applyProtection="1">
      <alignment wrapText="1"/>
    </xf>
    <xf numFmtId="0" fontId="1" fillId="2" borderId="1" xfId="0" applyFont="1" applyFill="1" applyBorder="1" applyAlignment="1">
      <alignment horizontal="center"/>
    </xf>
    <xf numFmtId="0" fontId="0" fillId="0" borderId="1" xfId="0" applyBorder="1"/>
    <xf numFmtId="164" fontId="0" fillId="0" borderId="1" xfId="0" applyNumberFormat="1" applyBorder="1"/>
    <xf numFmtId="0" fontId="1" fillId="0" borderId="1" xfId="0" applyFont="1" applyBorder="1"/>
    <xf numFmtId="0" fontId="0" fillId="0" borderId="19" xfId="0" applyFont="1" applyBorder="1" applyAlignment="1">
      <alignment vertical="top" wrapText="1"/>
    </xf>
    <xf numFmtId="14" fontId="0" fillId="0" borderId="19" xfId="0" applyNumberFormat="1" applyFont="1" applyBorder="1" applyAlignment="1">
      <alignment horizontal="center" vertical="center" wrapText="1"/>
    </xf>
    <xf numFmtId="164" fontId="0" fillId="0" borderId="19" xfId="0" applyNumberFormat="1" applyFont="1" applyBorder="1" applyAlignment="1">
      <alignment vertical="top" wrapText="1"/>
    </xf>
    <xf numFmtId="0" fontId="0" fillId="0" borderId="20" xfId="0" applyFont="1" applyBorder="1" applyAlignment="1">
      <alignment vertical="top" wrapText="1"/>
    </xf>
    <xf numFmtId="164" fontId="0" fillId="0" borderId="20" xfId="0" applyNumberFormat="1" applyFont="1" applyBorder="1" applyAlignment="1">
      <alignment vertical="top" wrapText="1"/>
    </xf>
    <xf numFmtId="0" fontId="0" fillId="0" borderId="1" xfId="0" applyFont="1" applyBorder="1"/>
    <xf numFmtId="0" fontId="0" fillId="0" borderId="1" xfId="0" applyFont="1" applyBorder="1" applyAlignment="1">
      <alignment horizontal="center"/>
    </xf>
    <xf numFmtId="0" fontId="0" fillId="0" borderId="0" xfId="0" applyAlignment="1">
      <alignment horizontal="center"/>
    </xf>
    <xf numFmtId="164" fontId="0" fillId="0" borderId="1" xfId="0" applyNumberFormat="1" applyFont="1" applyBorder="1"/>
    <xf numFmtId="164" fontId="19" fillId="0" borderId="1" xfId="0" applyNumberFormat="1" applyFont="1" applyBorder="1"/>
    <xf numFmtId="14" fontId="0" fillId="0" borderId="1" xfId="0" applyNumberFormat="1" applyBorder="1"/>
    <xf numFmtId="0" fontId="2" fillId="3" borderId="1" xfId="0" applyNumberFormat="1" applyFont="1" applyFill="1" applyBorder="1" applyAlignment="1" applyProtection="1">
      <alignment horizontal="right" wrapText="1"/>
    </xf>
    <xf numFmtId="49" fontId="2" fillId="3" borderId="1" xfId="0" applyNumberFormat="1" applyFont="1" applyFill="1" applyBorder="1" applyAlignment="1" applyProtection="1">
      <alignment horizontal="left" wrapText="1"/>
    </xf>
    <xf numFmtId="0" fontId="2" fillId="0" borderId="1" xfId="0" applyNumberFormat="1" applyFont="1" applyFill="1" applyBorder="1" applyAlignment="1" applyProtection="1">
      <alignment horizontal="right" wrapText="1"/>
    </xf>
    <xf numFmtId="49" fontId="2" fillId="0" borderId="1" xfId="0" applyNumberFormat="1" applyFont="1" applyFill="1" applyBorder="1" applyAlignment="1" applyProtection="1">
      <alignment horizontal="left" wrapText="1"/>
    </xf>
    <xf numFmtId="14" fontId="2" fillId="0" borderId="1" xfId="0" applyNumberFormat="1" applyFont="1" applyFill="1" applyBorder="1" applyAlignment="1" applyProtection="1">
      <alignment horizontal="right" wrapText="1"/>
    </xf>
    <xf numFmtId="164" fontId="2" fillId="3" borderId="1" xfId="0" applyNumberFormat="1" applyFont="1" applyFill="1" applyBorder="1" applyAlignment="1" applyProtection="1">
      <alignment horizontal="right" wrapText="1"/>
    </xf>
    <xf numFmtId="164" fontId="2" fillId="0" borderId="1" xfId="0" applyNumberFormat="1" applyFont="1" applyFill="1" applyBorder="1" applyAlignment="1" applyProtection="1">
      <alignment horizontal="right" wrapText="1"/>
    </xf>
    <xf numFmtId="14" fontId="0" fillId="0" borderId="1" xfId="0" applyNumberFormat="1" applyFont="1" applyBorder="1" applyAlignment="1">
      <alignment horizontal="center"/>
    </xf>
    <xf numFmtId="14" fontId="19" fillId="0" borderId="1" xfId="0" applyNumberFormat="1" applyFont="1" applyBorder="1" applyAlignment="1">
      <alignment horizontal="center"/>
    </xf>
    <xf numFmtId="0" fontId="0" fillId="0" borderId="1" xfId="0" applyBorder="1" applyAlignment="1">
      <alignment wrapText="1"/>
    </xf>
    <xf numFmtId="164" fontId="0" fillId="0" borderId="1" xfId="0" applyNumberFormat="1" applyFont="1" applyBorder="1" applyAlignment="1">
      <alignment horizontal="center"/>
    </xf>
    <xf numFmtId="0" fontId="0" fillId="35" borderId="1" xfId="0" applyFont="1" applyFill="1" applyBorder="1" applyAlignment="1">
      <alignment horizontal="center"/>
    </xf>
    <xf numFmtId="0" fontId="0" fillId="35" borderId="1" xfId="0" applyFill="1" applyBorder="1" applyAlignment="1">
      <alignment wrapText="1"/>
    </xf>
    <xf numFmtId="164" fontId="0" fillId="35" borderId="1" xfId="0" applyNumberFormat="1" applyFont="1" applyFill="1" applyBorder="1" applyAlignment="1">
      <alignment horizontal="center"/>
    </xf>
    <xf numFmtId="14" fontId="0" fillId="35" borderId="1" xfId="0" applyNumberFormat="1" applyFont="1" applyFill="1" applyBorder="1" applyAlignment="1">
      <alignment horizontal="center"/>
    </xf>
    <xf numFmtId="14" fontId="0" fillId="0" borderId="1" xfId="0" applyNumberFormat="1" applyFont="1" applyFill="1" applyBorder="1" applyAlignment="1">
      <alignment horizontal="center"/>
    </xf>
    <xf numFmtId="164" fontId="0" fillId="0" borderId="1" xfId="0" applyNumberFormat="1" applyFont="1" applyFill="1" applyBorder="1" applyAlignment="1">
      <alignment horizontal="center"/>
    </xf>
    <xf numFmtId="0" fontId="0" fillId="0" borderId="0" xfId="0" applyFont="1"/>
    <xf numFmtId="0" fontId="0" fillId="0" borderId="0" xfId="0" applyAlignment="1">
      <alignment horizontal="center" wrapText="1"/>
    </xf>
    <xf numFmtId="164" fontId="0" fillId="0" borderId="0" xfId="0" applyNumberFormat="1" applyFont="1"/>
    <xf numFmtId="14" fontId="2" fillId="3" borderId="1" xfId="0" applyNumberFormat="1" applyFont="1" applyFill="1" applyBorder="1" applyAlignment="1" applyProtection="1">
      <alignment horizontal="right" wrapText="1"/>
    </xf>
    <xf numFmtId="0" fontId="1" fillId="0" borderId="24" xfId="0" applyFont="1" applyBorder="1"/>
    <xf numFmtId="164" fontId="1" fillId="0" borderId="24" xfId="0" applyNumberFormat="1" applyFont="1" applyBorder="1"/>
    <xf numFmtId="0" fontId="0" fillId="36" borderId="1" xfId="0" applyFill="1" applyBorder="1"/>
    <xf numFmtId="0" fontId="2" fillId="0" borderId="1" xfId="0" applyNumberFormat="1" applyFont="1" applyFill="1" applyBorder="1" applyAlignment="1" applyProtection="1">
      <alignment horizontal="left" wrapText="1"/>
    </xf>
    <xf numFmtId="0" fontId="20" fillId="0" borderId="1" xfId="0" applyFont="1" applyBorder="1" applyAlignment="1">
      <alignment horizontal="left"/>
    </xf>
    <xf numFmtId="0" fontId="14" fillId="0" borderId="0" xfId="0" applyFont="1" applyAlignment="1">
      <alignment wrapText="1"/>
    </xf>
    <xf numFmtId="0" fontId="0" fillId="0" borderId="1" xfId="0" applyFill="1" applyBorder="1" applyAlignment="1">
      <alignment wrapText="1"/>
    </xf>
    <xf numFmtId="0" fontId="0" fillId="0" borderId="1" xfId="0" applyFill="1" applyBorder="1"/>
    <xf numFmtId="164" fontId="0" fillId="0" borderId="1" xfId="0" applyNumberFormat="1" applyFill="1" applyBorder="1"/>
    <xf numFmtId="14" fontId="20" fillId="0" borderId="0" xfId="0" applyNumberFormat="1" applyFont="1" applyAlignment="1">
      <alignment horizontal="center"/>
    </xf>
    <xf numFmtId="0" fontId="0" fillId="36" borderId="1" xfId="0" applyFill="1" applyBorder="1" applyAlignment="1">
      <alignment wrapText="1"/>
    </xf>
    <xf numFmtId="0" fontId="0" fillId="36" borderId="1" xfId="0" applyFont="1" applyFill="1" applyBorder="1" applyAlignment="1">
      <alignment horizontal="center"/>
    </xf>
    <xf numFmtId="164" fontId="0" fillId="36" borderId="1" xfId="0" applyNumberFormat="1" applyFont="1" applyFill="1" applyBorder="1" applyAlignment="1">
      <alignment horizontal="center"/>
    </xf>
    <xf numFmtId="0" fontId="1" fillId="2" borderId="1" xfId="0" applyFont="1" applyFill="1" applyBorder="1" applyAlignment="1">
      <alignment horizontal="center"/>
    </xf>
    <xf numFmtId="0" fontId="0" fillId="0" borderId="1" xfId="0" applyFont="1" applyFill="1" applyBorder="1" applyAlignment="1">
      <alignment horizontal="center"/>
    </xf>
    <xf numFmtId="0" fontId="1" fillId="2" borderId="1" xfId="0" applyFont="1" applyFill="1" applyBorder="1" applyAlignment="1">
      <alignment horizont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164" fontId="1" fillId="2" borderId="1" xfId="0" applyNumberFormat="1" applyFont="1" applyFill="1" applyBorder="1" applyAlignment="1">
      <alignment horizontal="center"/>
    </xf>
    <xf numFmtId="0" fontId="0" fillId="35" borderId="21" xfId="0" applyFont="1" applyFill="1" applyBorder="1" applyAlignment="1">
      <alignment horizontal="center"/>
    </xf>
    <xf numFmtId="0" fontId="0" fillId="35" borderId="22" xfId="0" applyFont="1" applyFill="1" applyBorder="1" applyAlignment="1">
      <alignment horizontal="center"/>
    </xf>
    <xf numFmtId="0" fontId="0" fillId="35" borderId="23" xfId="0" applyFont="1" applyFill="1" applyBorder="1" applyAlignment="1">
      <alignment horizontal="center"/>
    </xf>
    <xf numFmtId="0" fontId="0" fillId="36" borderId="21" xfId="0" applyFill="1" applyBorder="1" applyAlignment="1">
      <alignment horizontal="center"/>
    </xf>
    <xf numFmtId="0" fontId="0" fillId="36" borderId="22" xfId="0" applyFill="1" applyBorder="1" applyAlignment="1">
      <alignment horizontal="center"/>
    </xf>
    <xf numFmtId="0" fontId="0" fillId="36" borderId="23" xfId="0" applyFill="1" applyBorder="1" applyAlignment="1">
      <alignment horizont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0"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cellXfs>
  <cellStyles count="43">
    <cellStyle name="20% - Colore 1" xfId="17" builtinId="30" customBuiltin="1"/>
    <cellStyle name="20% - Colore 2" xfId="20" builtinId="34" customBuiltin="1"/>
    <cellStyle name="20% - Colore 3" xfId="23" builtinId="38" customBuiltin="1"/>
    <cellStyle name="20% - Colore 4" xfId="26" builtinId="42" customBuiltin="1"/>
    <cellStyle name="20% - Colore 5" xfId="29" builtinId="46" customBuiltin="1"/>
    <cellStyle name="20% - Colore 6" xfId="32" builtinId="50" customBuiltin="1"/>
    <cellStyle name="40% - Colore 1" xfId="18" builtinId="31" customBuiltin="1"/>
    <cellStyle name="40% - Colore 2" xfId="21" builtinId="35" customBuiltin="1"/>
    <cellStyle name="40% - Colore 3" xfId="24" builtinId="39" customBuiltin="1"/>
    <cellStyle name="40% - Colore 4" xfId="27" builtinId="43" customBuiltin="1"/>
    <cellStyle name="40% - Colore 5" xfId="30" builtinId="47" customBuiltin="1"/>
    <cellStyle name="40% - Colore 6" xfId="33" builtinId="51" customBuiltin="1"/>
    <cellStyle name="60% - Colore 1 2" xfId="36" xr:uid="{00000000-0005-0000-0000-00002F000000}"/>
    <cellStyle name="60% - Colore 2 2" xfId="37" xr:uid="{00000000-0005-0000-0000-000030000000}"/>
    <cellStyle name="60% - Colore 3 2" xfId="38" xr:uid="{00000000-0005-0000-0000-000031000000}"/>
    <cellStyle name="60% - Colore 4 2" xfId="39" xr:uid="{00000000-0005-0000-0000-000032000000}"/>
    <cellStyle name="60% - Colore 5 2" xfId="40" xr:uid="{00000000-0005-0000-0000-000033000000}"/>
    <cellStyle name="60% - Colore 6 2" xfId="41" xr:uid="{00000000-0005-0000-0000-000034000000}"/>
    <cellStyle name="Calcolo" xfId="9" builtinId="22" customBuiltin="1"/>
    <cellStyle name="Cella collegata" xfId="10" builtinId="24" customBuiltin="1"/>
    <cellStyle name="Cella da controllare" xfId="11" builtinId="23" customBuiltin="1"/>
    <cellStyle name="Colore 1" xfId="16" builtinId="29" customBuiltin="1"/>
    <cellStyle name="Colore 2" xfId="19" builtinId="33" customBuiltin="1"/>
    <cellStyle name="Colore 3" xfId="22" builtinId="37" customBuiltin="1"/>
    <cellStyle name="Colore 4" xfId="25" builtinId="41" customBuiltin="1"/>
    <cellStyle name="Colore 5" xfId="28" builtinId="45" customBuiltin="1"/>
    <cellStyle name="Colore 6" xfId="31" builtinId="49" customBuiltin="1"/>
    <cellStyle name="Input" xfId="7" builtinId="20" customBuiltin="1"/>
    <cellStyle name="Migliaia 2" xfId="42" xr:uid="{00000000-0005-0000-0000-000035000000}"/>
    <cellStyle name="Neutrale 2" xfId="35" xr:uid="{00000000-0005-0000-0000-000036000000}"/>
    <cellStyle name="Normale" xfId="0" builtinId="0"/>
    <cellStyle name="Nota" xfId="13" builtinId="10" customBuiltin="1"/>
    <cellStyle name="Output" xfId="8" builtinId="21" customBuiltin="1"/>
    <cellStyle name="Testo avviso" xfId="12" builtinId="11" customBuiltin="1"/>
    <cellStyle name="Testo descrittivo" xfId="14" builtinId="53" customBuiltin="1"/>
    <cellStyle name="Titolo 1" xfId="1" builtinId="16" customBuiltin="1"/>
    <cellStyle name="Titolo 2" xfId="2" builtinId="17" customBuiltin="1"/>
    <cellStyle name="Titolo 3" xfId="3" builtinId="18" customBuiltin="1"/>
    <cellStyle name="Titolo 4" xfId="4" builtinId="19" customBuiltin="1"/>
    <cellStyle name="Titolo 5" xfId="34" xr:uid="{00000000-0005-0000-0000-000037000000}"/>
    <cellStyle name="Totale" xfId="15" builtinId="25" customBuiltin="1"/>
    <cellStyle name="Valore non valido" xfId="6" builtinId="27" customBuiltin="1"/>
    <cellStyle name="Valore valido"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F996D-E3CB-4042-8716-567CBCBD1A56}">
  <dimension ref="A1:E27"/>
  <sheetViews>
    <sheetView tabSelected="1" workbookViewId="0">
      <selection activeCell="B41" sqref="B41"/>
    </sheetView>
  </sheetViews>
  <sheetFormatPr defaultColWidth="30.140625" defaultRowHeight="15" x14ac:dyDescent="0.25"/>
  <cols>
    <col min="1" max="1" width="15.140625" style="24" customWidth="1"/>
    <col min="2" max="2" width="70.5703125" customWidth="1"/>
    <col min="3" max="3" width="19.42578125" customWidth="1"/>
    <col min="4" max="4" width="17.42578125" style="7" customWidth="1"/>
    <col min="5" max="5" width="17.140625" style="7" customWidth="1"/>
  </cols>
  <sheetData>
    <row r="1" spans="1:5" x14ac:dyDescent="0.25">
      <c r="A1" s="64" t="s">
        <v>342</v>
      </c>
      <c r="B1" s="64"/>
      <c r="C1" s="64"/>
      <c r="D1" s="64"/>
      <c r="E1" s="64"/>
    </row>
    <row r="2" spans="1:5" x14ac:dyDescent="0.25">
      <c r="A2" s="64" t="s">
        <v>170</v>
      </c>
      <c r="B2" s="64"/>
      <c r="C2" s="64"/>
      <c r="D2" s="64"/>
      <c r="E2" s="64"/>
    </row>
    <row r="3" spans="1:5" x14ac:dyDescent="0.25">
      <c r="A3" s="13" t="s">
        <v>171</v>
      </c>
      <c r="B3" s="13" t="s">
        <v>1</v>
      </c>
      <c r="C3" s="13" t="s">
        <v>3</v>
      </c>
      <c r="D3" s="5" t="s">
        <v>2</v>
      </c>
      <c r="E3" s="5" t="s">
        <v>4</v>
      </c>
    </row>
    <row r="4" spans="1:5" x14ac:dyDescent="0.25">
      <c r="A4" s="3">
        <v>42384</v>
      </c>
      <c r="B4" s="14" t="s">
        <v>214</v>
      </c>
      <c r="C4" s="14" t="s">
        <v>44</v>
      </c>
      <c r="D4" s="15">
        <v>0</v>
      </c>
      <c r="E4" s="15">
        <v>0</v>
      </c>
    </row>
    <row r="5" spans="1:5" x14ac:dyDescent="0.25">
      <c r="A5" s="3">
        <v>42430</v>
      </c>
      <c r="B5" s="14" t="s">
        <v>217</v>
      </c>
      <c r="C5" s="14" t="s">
        <v>44</v>
      </c>
      <c r="D5" s="15">
        <v>0</v>
      </c>
      <c r="E5" s="15">
        <v>0</v>
      </c>
    </row>
    <row r="6" spans="1:5" x14ac:dyDescent="0.25">
      <c r="A6" s="3">
        <v>42550</v>
      </c>
      <c r="B6" s="14" t="s">
        <v>216</v>
      </c>
      <c r="C6" s="14" t="s">
        <v>45</v>
      </c>
      <c r="D6" s="15">
        <v>0</v>
      </c>
      <c r="E6" s="15">
        <v>665</v>
      </c>
    </row>
    <row r="7" spans="1:5" x14ac:dyDescent="0.25">
      <c r="A7" s="36" t="s">
        <v>172</v>
      </c>
      <c r="B7" s="22" t="s">
        <v>173</v>
      </c>
      <c r="C7" s="14" t="s">
        <v>45</v>
      </c>
      <c r="D7" s="25">
        <v>0</v>
      </c>
      <c r="E7" s="26">
        <v>5000</v>
      </c>
    </row>
    <row r="8" spans="1:5" x14ac:dyDescent="0.25">
      <c r="A8" s="36" t="s">
        <v>174</v>
      </c>
      <c r="B8" s="22" t="s">
        <v>173</v>
      </c>
      <c r="C8" s="14" t="s">
        <v>45</v>
      </c>
      <c r="D8" s="26">
        <v>0</v>
      </c>
      <c r="E8" s="25">
        <v>1574</v>
      </c>
    </row>
    <row r="9" spans="1:5" x14ac:dyDescent="0.25">
      <c r="A9" s="35" t="s">
        <v>175</v>
      </c>
      <c r="B9" s="22" t="s">
        <v>173</v>
      </c>
      <c r="C9" s="14" t="s">
        <v>45</v>
      </c>
      <c r="D9" s="25">
        <v>0</v>
      </c>
      <c r="E9" s="25">
        <v>364</v>
      </c>
    </row>
    <row r="10" spans="1:5" x14ac:dyDescent="0.25">
      <c r="A10" s="35" t="s">
        <v>176</v>
      </c>
      <c r="B10" s="22" t="s">
        <v>173</v>
      </c>
      <c r="C10" s="14" t="s">
        <v>45</v>
      </c>
      <c r="D10" s="25">
        <v>0</v>
      </c>
      <c r="E10" s="25">
        <v>710</v>
      </c>
    </row>
    <row r="11" spans="1:5" x14ac:dyDescent="0.25">
      <c r="A11" s="35" t="s">
        <v>177</v>
      </c>
      <c r="B11" s="22" t="s">
        <v>173</v>
      </c>
      <c r="C11" s="14" t="s">
        <v>45</v>
      </c>
      <c r="D11" s="25">
        <v>0</v>
      </c>
      <c r="E11" s="25">
        <v>189</v>
      </c>
    </row>
    <row r="12" spans="1:5" x14ac:dyDescent="0.25">
      <c r="A12" s="35" t="s">
        <v>178</v>
      </c>
      <c r="B12" s="22" t="s">
        <v>179</v>
      </c>
      <c r="C12" s="14" t="s">
        <v>45</v>
      </c>
      <c r="D12" s="25">
        <v>0</v>
      </c>
      <c r="E12" s="25">
        <v>4400</v>
      </c>
    </row>
    <row r="13" spans="1:5" x14ac:dyDescent="0.25">
      <c r="A13" s="35" t="s">
        <v>180</v>
      </c>
      <c r="B13" s="22" t="s">
        <v>179</v>
      </c>
      <c r="C13" s="14" t="s">
        <v>45</v>
      </c>
      <c r="D13" s="25">
        <v>0</v>
      </c>
      <c r="E13" s="25">
        <v>328</v>
      </c>
    </row>
    <row r="14" spans="1:5" x14ac:dyDescent="0.25">
      <c r="A14" s="35" t="s">
        <v>181</v>
      </c>
      <c r="B14" s="22" t="s">
        <v>182</v>
      </c>
      <c r="C14" s="14" t="s">
        <v>45</v>
      </c>
      <c r="D14" s="25">
        <v>0</v>
      </c>
      <c r="E14" s="25">
        <v>5046</v>
      </c>
    </row>
    <row r="15" spans="1:5" x14ac:dyDescent="0.25">
      <c r="A15" s="35" t="s">
        <v>183</v>
      </c>
      <c r="B15" s="22" t="s">
        <v>184</v>
      </c>
      <c r="C15" s="22" t="s">
        <v>44</v>
      </c>
      <c r="D15" s="25">
        <v>0</v>
      </c>
      <c r="E15" s="25">
        <v>0</v>
      </c>
    </row>
    <row r="16" spans="1:5" x14ac:dyDescent="0.25">
      <c r="A16" s="35" t="s">
        <v>185</v>
      </c>
      <c r="B16" s="22" t="s">
        <v>173</v>
      </c>
      <c r="C16" s="22" t="s">
        <v>44</v>
      </c>
      <c r="D16" s="25">
        <v>0</v>
      </c>
      <c r="E16" s="25">
        <v>0</v>
      </c>
    </row>
    <row r="17" spans="1:5" x14ac:dyDescent="0.25">
      <c r="A17" s="35" t="s">
        <v>186</v>
      </c>
      <c r="B17" s="22" t="s">
        <v>173</v>
      </c>
      <c r="C17" s="14" t="s">
        <v>45</v>
      </c>
      <c r="D17" s="25">
        <v>0</v>
      </c>
      <c r="E17" s="25">
        <v>1469</v>
      </c>
    </row>
    <row r="18" spans="1:5" x14ac:dyDescent="0.25">
      <c r="A18" s="35" t="s">
        <v>187</v>
      </c>
      <c r="B18" s="22" t="s">
        <v>173</v>
      </c>
      <c r="C18" s="22" t="s">
        <v>167</v>
      </c>
      <c r="D18" s="25">
        <v>5000</v>
      </c>
      <c r="E18" s="25">
        <v>0</v>
      </c>
    </row>
    <row r="19" spans="1:5" x14ac:dyDescent="0.25">
      <c r="A19" s="35" t="s">
        <v>188</v>
      </c>
      <c r="B19" s="22" t="s">
        <v>173</v>
      </c>
      <c r="C19" s="22" t="s">
        <v>44</v>
      </c>
      <c r="D19" s="25">
        <v>0</v>
      </c>
      <c r="E19" s="25">
        <v>0</v>
      </c>
    </row>
    <row r="20" spans="1:5" x14ac:dyDescent="0.25">
      <c r="A20" s="35" t="s">
        <v>189</v>
      </c>
      <c r="B20" s="22" t="s">
        <v>179</v>
      </c>
      <c r="C20" s="22" t="s">
        <v>44</v>
      </c>
      <c r="D20" s="25">
        <v>0</v>
      </c>
      <c r="E20" s="25">
        <v>0</v>
      </c>
    </row>
    <row r="21" spans="1:5" x14ac:dyDescent="0.25">
      <c r="A21" s="35" t="s">
        <v>190</v>
      </c>
      <c r="B21" s="22" t="s">
        <v>173</v>
      </c>
      <c r="C21" s="22" t="s">
        <v>44</v>
      </c>
      <c r="D21" s="25">
        <v>0</v>
      </c>
      <c r="E21" s="25">
        <v>0</v>
      </c>
    </row>
    <row r="22" spans="1:5" x14ac:dyDescent="0.25">
      <c r="A22" s="35" t="s">
        <v>191</v>
      </c>
      <c r="B22" s="22" t="s">
        <v>182</v>
      </c>
      <c r="C22" s="22" t="s">
        <v>45</v>
      </c>
      <c r="D22" s="25">
        <v>0</v>
      </c>
      <c r="E22" s="25">
        <v>1860</v>
      </c>
    </row>
    <row r="23" spans="1:5" x14ac:dyDescent="0.25">
      <c r="A23" s="58">
        <v>43581</v>
      </c>
      <c r="B23" s="22" t="s">
        <v>214</v>
      </c>
      <c r="C23" s="22" t="s">
        <v>45</v>
      </c>
      <c r="D23" s="25">
        <v>0</v>
      </c>
      <c r="E23" s="25">
        <v>3304</v>
      </c>
    </row>
    <row r="24" spans="1:5" x14ac:dyDescent="0.25">
      <c r="A24" s="35">
        <v>43594</v>
      </c>
      <c r="B24" s="22" t="s">
        <v>215</v>
      </c>
      <c r="C24" s="14" t="s">
        <v>45</v>
      </c>
      <c r="D24" s="25">
        <v>0</v>
      </c>
      <c r="E24" s="25">
        <v>3525</v>
      </c>
    </row>
    <row r="25" spans="1:5" x14ac:dyDescent="0.25">
      <c r="A25" s="3">
        <v>43685</v>
      </c>
      <c r="B25" s="51" t="s">
        <v>414</v>
      </c>
      <c r="C25" s="14" t="s">
        <v>167</v>
      </c>
      <c r="D25" s="15">
        <v>8500</v>
      </c>
      <c r="E25" s="15">
        <v>0</v>
      </c>
    </row>
    <row r="26" spans="1:5" ht="30" x14ac:dyDescent="0.25">
      <c r="A26" s="3">
        <v>43834</v>
      </c>
      <c r="B26" s="55" t="s">
        <v>443</v>
      </c>
      <c r="C26" s="56" t="s">
        <v>167</v>
      </c>
      <c r="D26" s="57">
        <v>40000</v>
      </c>
      <c r="E26" s="15">
        <v>0</v>
      </c>
    </row>
    <row r="27" spans="1:5" x14ac:dyDescent="0.25">
      <c r="C27" s="49" t="s">
        <v>7</v>
      </c>
      <c r="D27" s="50">
        <f>SUM(D4:D26)</f>
        <v>53500</v>
      </c>
      <c r="E27" s="50">
        <f>SUM(E4:E26)</f>
        <v>28434</v>
      </c>
    </row>
  </sheetData>
  <mergeCells count="2">
    <mergeCell ref="A1:E1"/>
    <mergeCell ref="A2:E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0FD60-C6CA-4327-B702-46932704F33D}">
  <dimension ref="A1:I7"/>
  <sheetViews>
    <sheetView workbookViewId="0">
      <selection sqref="A1:I7"/>
    </sheetView>
  </sheetViews>
  <sheetFormatPr defaultRowHeight="15" x14ac:dyDescent="0.25"/>
  <sheetData>
    <row r="1" spans="1:9" x14ac:dyDescent="0.25">
      <c r="A1" s="65" t="s">
        <v>46</v>
      </c>
      <c r="B1" s="66"/>
      <c r="C1" s="66"/>
      <c r="D1" s="66"/>
      <c r="E1" s="66"/>
      <c r="F1" s="66"/>
      <c r="G1" s="66"/>
      <c r="H1" s="66"/>
      <c r="I1" s="67"/>
    </row>
    <row r="2" spans="1:9" x14ac:dyDescent="0.25">
      <c r="A2" s="68"/>
      <c r="B2" s="69"/>
      <c r="C2" s="69"/>
      <c r="D2" s="69"/>
      <c r="E2" s="69"/>
      <c r="F2" s="69"/>
      <c r="G2" s="69"/>
      <c r="H2" s="69"/>
      <c r="I2" s="70"/>
    </row>
    <row r="3" spans="1:9" x14ac:dyDescent="0.25">
      <c r="A3" s="68"/>
      <c r="B3" s="69"/>
      <c r="C3" s="69"/>
      <c r="D3" s="69"/>
      <c r="E3" s="69"/>
      <c r="F3" s="69"/>
      <c r="G3" s="69"/>
      <c r="H3" s="69"/>
      <c r="I3" s="70"/>
    </row>
    <row r="4" spans="1:9" x14ac:dyDescent="0.25">
      <c r="A4" s="68"/>
      <c r="B4" s="69"/>
      <c r="C4" s="69"/>
      <c r="D4" s="69"/>
      <c r="E4" s="69"/>
      <c r="F4" s="69"/>
      <c r="G4" s="69"/>
      <c r="H4" s="69"/>
      <c r="I4" s="70"/>
    </row>
    <row r="5" spans="1:9" x14ac:dyDescent="0.25">
      <c r="A5" s="68"/>
      <c r="B5" s="69"/>
      <c r="C5" s="69"/>
      <c r="D5" s="69"/>
      <c r="E5" s="69"/>
      <c r="F5" s="69"/>
      <c r="G5" s="69"/>
      <c r="H5" s="69"/>
      <c r="I5" s="70"/>
    </row>
    <row r="6" spans="1:9" x14ac:dyDescent="0.25">
      <c r="A6" s="68"/>
      <c r="B6" s="69"/>
      <c r="C6" s="69"/>
      <c r="D6" s="69"/>
      <c r="E6" s="69"/>
      <c r="F6" s="69"/>
      <c r="G6" s="69"/>
      <c r="H6" s="69"/>
      <c r="I6" s="70"/>
    </row>
    <row r="7" spans="1:9" x14ac:dyDescent="0.25">
      <c r="A7" s="71"/>
      <c r="B7" s="72"/>
      <c r="C7" s="72"/>
      <c r="D7" s="72"/>
      <c r="E7" s="72"/>
      <c r="F7" s="72"/>
      <c r="G7" s="72"/>
      <c r="H7" s="72"/>
      <c r="I7" s="73"/>
    </row>
  </sheetData>
  <mergeCells count="1">
    <mergeCell ref="A1:I7"/>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F02D3-8998-478C-BE48-B72A6C00C50C}">
  <dimension ref="A1:E73"/>
  <sheetViews>
    <sheetView workbookViewId="0">
      <selection activeCell="E76" sqref="E76"/>
    </sheetView>
  </sheetViews>
  <sheetFormatPr defaultColWidth="26" defaultRowHeight="15" x14ac:dyDescent="0.25"/>
  <cols>
    <col min="1" max="1" width="11.5703125" bestFit="1" customWidth="1"/>
    <col min="2" max="2" width="73.5703125" customWidth="1"/>
    <col min="3" max="3" width="14" bestFit="1" customWidth="1"/>
    <col min="4" max="5" width="16.140625" style="7" bestFit="1" customWidth="1"/>
  </cols>
  <sheetData>
    <row r="1" spans="1:5" x14ac:dyDescent="0.25">
      <c r="A1" s="64" t="s">
        <v>218</v>
      </c>
      <c r="B1" s="64"/>
      <c r="C1" s="64"/>
      <c r="D1" s="74"/>
      <c r="E1" s="74"/>
    </row>
    <row r="2" spans="1:5" x14ac:dyDescent="0.25">
      <c r="A2" s="64" t="s">
        <v>213</v>
      </c>
      <c r="B2" s="64"/>
      <c r="C2" s="64"/>
      <c r="D2" s="64"/>
      <c r="E2" s="64"/>
    </row>
    <row r="3" spans="1:5" x14ac:dyDescent="0.25">
      <c r="A3" s="13" t="s">
        <v>171</v>
      </c>
      <c r="B3" s="13" t="s">
        <v>1</v>
      </c>
      <c r="C3" s="13" t="s">
        <v>3</v>
      </c>
      <c r="D3" s="5" t="s">
        <v>2</v>
      </c>
      <c r="E3" s="5" t="s">
        <v>4</v>
      </c>
    </row>
    <row r="4" spans="1:5" x14ac:dyDescent="0.25">
      <c r="A4" s="27">
        <v>42573</v>
      </c>
      <c r="B4" s="37" t="s">
        <v>420</v>
      </c>
      <c r="C4" s="14" t="s">
        <v>45</v>
      </c>
      <c r="D4" s="15">
        <v>0</v>
      </c>
      <c r="E4" s="15">
        <v>43.7</v>
      </c>
    </row>
    <row r="5" spans="1:5" x14ac:dyDescent="0.25">
      <c r="A5" s="27">
        <v>42549</v>
      </c>
      <c r="B5" s="37" t="s">
        <v>192</v>
      </c>
      <c r="C5" s="14" t="s">
        <v>44</v>
      </c>
      <c r="D5" s="15">
        <v>0</v>
      </c>
      <c r="E5" s="15">
        <v>0</v>
      </c>
    </row>
    <row r="6" spans="1:5" x14ac:dyDescent="0.25">
      <c r="A6" s="27">
        <v>42788</v>
      </c>
      <c r="B6" s="37" t="s">
        <v>192</v>
      </c>
      <c r="C6" s="14" t="s">
        <v>44</v>
      </c>
      <c r="D6" s="15">
        <v>0</v>
      </c>
      <c r="E6" s="15">
        <v>0</v>
      </c>
    </row>
    <row r="7" spans="1:5" x14ac:dyDescent="0.25">
      <c r="A7" s="27">
        <v>43045</v>
      </c>
      <c r="B7" s="37" t="s">
        <v>192</v>
      </c>
      <c r="C7" s="14" t="s">
        <v>44</v>
      </c>
      <c r="D7" s="15">
        <v>0</v>
      </c>
      <c r="E7" s="15">
        <v>0</v>
      </c>
    </row>
    <row r="8" spans="1:5" x14ac:dyDescent="0.25">
      <c r="A8" s="27">
        <v>43010</v>
      </c>
      <c r="B8" s="37" t="s">
        <v>420</v>
      </c>
      <c r="C8" s="14" t="s">
        <v>167</v>
      </c>
      <c r="D8" s="15">
        <v>2000</v>
      </c>
      <c r="E8" s="15">
        <v>0</v>
      </c>
    </row>
    <row r="9" spans="1:5" x14ac:dyDescent="0.25">
      <c r="A9" s="27">
        <v>43382</v>
      </c>
      <c r="B9" s="37" t="s">
        <v>192</v>
      </c>
      <c r="C9" s="14" t="s">
        <v>44</v>
      </c>
      <c r="D9" s="15">
        <v>0</v>
      </c>
      <c r="E9" s="15">
        <v>0</v>
      </c>
    </row>
    <row r="10" spans="1:5" x14ac:dyDescent="0.25">
      <c r="A10" s="27">
        <v>43412</v>
      </c>
      <c r="B10" s="37" t="s">
        <v>192</v>
      </c>
      <c r="C10" s="14" t="s">
        <v>44</v>
      </c>
      <c r="D10" s="15">
        <v>0</v>
      </c>
      <c r="E10" s="15">
        <v>0</v>
      </c>
    </row>
    <row r="11" spans="1:5" ht="30" x14ac:dyDescent="0.25">
      <c r="A11" s="27">
        <v>42927</v>
      </c>
      <c r="B11" s="37" t="s">
        <v>421</v>
      </c>
      <c r="C11" s="14" t="s">
        <v>45</v>
      </c>
      <c r="D11" s="15">
        <v>0</v>
      </c>
      <c r="E11" s="15">
        <v>200</v>
      </c>
    </row>
    <row r="12" spans="1:5" x14ac:dyDescent="0.25">
      <c r="A12" s="27">
        <v>42429</v>
      </c>
      <c r="B12" s="37" t="s">
        <v>192</v>
      </c>
      <c r="C12" s="14" t="s">
        <v>44</v>
      </c>
      <c r="D12" s="15">
        <v>0</v>
      </c>
      <c r="E12" s="15">
        <v>0</v>
      </c>
    </row>
    <row r="13" spans="1:5" x14ac:dyDescent="0.25">
      <c r="A13" s="27">
        <v>42446</v>
      </c>
      <c r="B13" s="37" t="s">
        <v>192</v>
      </c>
      <c r="C13" s="14" t="s">
        <v>44</v>
      </c>
      <c r="D13" s="15">
        <v>0</v>
      </c>
      <c r="E13" s="15">
        <v>0</v>
      </c>
    </row>
    <row r="14" spans="1:5" x14ac:dyDescent="0.25">
      <c r="A14" s="27">
        <v>42643</v>
      </c>
      <c r="B14" s="37" t="s">
        <v>420</v>
      </c>
      <c r="C14" s="14" t="s">
        <v>45</v>
      </c>
      <c r="D14" s="15">
        <v>0</v>
      </c>
      <c r="E14" s="15">
        <v>1388</v>
      </c>
    </row>
    <row r="15" spans="1:5" x14ac:dyDescent="0.25">
      <c r="A15" s="27">
        <v>42668</v>
      </c>
      <c r="B15" s="37" t="s">
        <v>192</v>
      </c>
      <c r="C15" s="14" t="s">
        <v>44</v>
      </c>
      <c r="D15" s="15">
        <v>0</v>
      </c>
      <c r="E15" s="15">
        <v>0</v>
      </c>
    </row>
    <row r="16" spans="1:5" x14ac:dyDescent="0.25">
      <c r="A16" s="27">
        <v>42671</v>
      </c>
      <c r="B16" s="37" t="s">
        <v>420</v>
      </c>
      <c r="C16" s="14" t="s">
        <v>45</v>
      </c>
      <c r="D16" s="15">
        <v>0</v>
      </c>
      <c r="E16" s="15">
        <v>3101</v>
      </c>
    </row>
    <row r="17" spans="1:5" ht="30" x14ac:dyDescent="0.25">
      <c r="A17" s="27">
        <v>43349</v>
      </c>
      <c r="B17" s="37" t="s">
        <v>422</v>
      </c>
      <c r="C17" s="14" t="s">
        <v>45</v>
      </c>
      <c r="D17" s="15">
        <v>0</v>
      </c>
      <c r="E17" s="15">
        <v>96.33</v>
      </c>
    </row>
    <row r="18" spans="1:5" x14ac:dyDescent="0.25">
      <c r="A18" s="27">
        <v>43340</v>
      </c>
      <c r="B18" s="37" t="s">
        <v>192</v>
      </c>
      <c r="C18" s="14" t="s">
        <v>44</v>
      </c>
      <c r="D18" s="15">
        <v>0</v>
      </c>
      <c r="E18" s="15">
        <v>0</v>
      </c>
    </row>
    <row r="19" spans="1:5" x14ac:dyDescent="0.25">
      <c r="A19" s="27">
        <v>43361</v>
      </c>
      <c r="B19" s="37" t="s">
        <v>192</v>
      </c>
      <c r="C19" s="14" t="s">
        <v>44</v>
      </c>
      <c r="D19" s="15">
        <v>0</v>
      </c>
      <c r="E19" s="15">
        <v>0</v>
      </c>
    </row>
    <row r="20" spans="1:5" x14ac:dyDescent="0.25">
      <c r="A20" s="27">
        <v>43361</v>
      </c>
      <c r="B20" s="37" t="s">
        <v>192</v>
      </c>
      <c r="C20" s="14" t="s">
        <v>44</v>
      </c>
      <c r="D20" s="15">
        <v>0</v>
      </c>
      <c r="E20" s="15">
        <v>0</v>
      </c>
    </row>
    <row r="21" spans="1:5" x14ac:dyDescent="0.25">
      <c r="A21" s="27">
        <v>43291</v>
      </c>
      <c r="B21" s="37" t="s">
        <v>192</v>
      </c>
      <c r="C21" s="14" t="s">
        <v>44</v>
      </c>
      <c r="D21" s="15">
        <v>0</v>
      </c>
      <c r="E21" s="15">
        <v>0</v>
      </c>
    </row>
    <row r="22" spans="1:5" x14ac:dyDescent="0.25">
      <c r="A22" s="27">
        <v>43361</v>
      </c>
      <c r="B22" s="14" t="s">
        <v>423</v>
      </c>
      <c r="C22" s="14" t="s">
        <v>45</v>
      </c>
      <c r="D22" s="15">
        <v>0</v>
      </c>
      <c r="E22" s="15">
        <v>53.81</v>
      </c>
    </row>
    <row r="23" spans="1:5" x14ac:dyDescent="0.25">
      <c r="A23" s="27">
        <v>42639</v>
      </c>
      <c r="B23" s="37" t="s">
        <v>192</v>
      </c>
      <c r="C23" s="14" t="s">
        <v>44</v>
      </c>
      <c r="D23" s="15">
        <v>0</v>
      </c>
      <c r="E23" s="15">
        <v>0</v>
      </c>
    </row>
    <row r="24" spans="1:5" ht="30" x14ac:dyDescent="0.25">
      <c r="A24" s="27">
        <v>42874</v>
      </c>
      <c r="B24" s="37" t="s">
        <v>424</v>
      </c>
      <c r="C24" s="14" t="s">
        <v>45</v>
      </c>
      <c r="D24" s="15">
        <v>0</v>
      </c>
      <c r="E24" s="15">
        <v>129.80000000000001</v>
      </c>
    </row>
    <row r="25" spans="1:5" x14ac:dyDescent="0.25">
      <c r="A25" s="27">
        <v>42857</v>
      </c>
      <c r="B25" s="37" t="s">
        <v>192</v>
      </c>
      <c r="C25" s="14" t="s">
        <v>44</v>
      </c>
      <c r="D25" s="15">
        <v>0</v>
      </c>
      <c r="E25" s="15">
        <v>0</v>
      </c>
    </row>
    <row r="26" spans="1:5" x14ac:dyDescent="0.25">
      <c r="A26" s="27">
        <v>42866</v>
      </c>
      <c r="B26" s="14" t="s">
        <v>425</v>
      </c>
      <c r="C26" s="14" t="s">
        <v>45</v>
      </c>
      <c r="D26" s="15">
        <v>0</v>
      </c>
      <c r="E26" s="15">
        <v>2087.8000000000002</v>
      </c>
    </row>
    <row r="27" spans="1:5" x14ac:dyDescent="0.25">
      <c r="A27" s="27">
        <v>43259</v>
      </c>
      <c r="B27" s="14" t="s">
        <v>426</v>
      </c>
      <c r="C27" s="14" t="s">
        <v>167</v>
      </c>
      <c r="D27" s="15">
        <v>2700</v>
      </c>
      <c r="E27" s="15">
        <v>0</v>
      </c>
    </row>
    <row r="28" spans="1:5" x14ac:dyDescent="0.25">
      <c r="A28" s="27">
        <v>43269</v>
      </c>
      <c r="B28" s="14" t="s">
        <v>420</v>
      </c>
      <c r="C28" s="14" t="s">
        <v>45</v>
      </c>
      <c r="D28" s="15">
        <v>0</v>
      </c>
      <c r="E28" s="15">
        <v>36.5</v>
      </c>
    </row>
    <row r="29" spans="1:5" x14ac:dyDescent="0.25">
      <c r="A29" s="27">
        <v>43258</v>
      </c>
      <c r="B29" s="37" t="s">
        <v>192</v>
      </c>
      <c r="C29" s="14" t="s">
        <v>44</v>
      </c>
      <c r="D29" s="15">
        <v>0</v>
      </c>
      <c r="E29" s="15">
        <v>0</v>
      </c>
    </row>
    <row r="30" spans="1:5" x14ac:dyDescent="0.25">
      <c r="A30" s="27">
        <v>43269</v>
      </c>
      <c r="B30" s="37" t="s">
        <v>192</v>
      </c>
      <c r="C30" s="14" t="s">
        <v>44</v>
      </c>
      <c r="D30" s="15">
        <v>0</v>
      </c>
      <c r="E30" s="15">
        <v>0</v>
      </c>
    </row>
    <row r="31" spans="1:5" x14ac:dyDescent="0.25">
      <c r="A31" s="27">
        <v>43267</v>
      </c>
      <c r="B31" s="14" t="s">
        <v>427</v>
      </c>
      <c r="C31" s="14" t="s">
        <v>45</v>
      </c>
      <c r="D31" s="15">
        <v>0</v>
      </c>
      <c r="E31" s="15">
        <v>3942</v>
      </c>
    </row>
    <row r="32" spans="1:5" x14ac:dyDescent="0.25">
      <c r="A32" s="27">
        <v>43039</v>
      </c>
      <c r="B32" s="14" t="s">
        <v>428</v>
      </c>
      <c r="C32" s="14" t="s">
        <v>167</v>
      </c>
      <c r="D32" s="15">
        <v>5000</v>
      </c>
      <c r="E32" s="15">
        <v>0</v>
      </c>
    </row>
    <row r="33" spans="1:5" x14ac:dyDescent="0.25">
      <c r="A33" s="27">
        <v>43220</v>
      </c>
      <c r="B33" s="37" t="s">
        <v>192</v>
      </c>
      <c r="C33" s="14" t="s">
        <v>44</v>
      </c>
      <c r="D33" s="15">
        <v>0</v>
      </c>
      <c r="E33" s="15">
        <v>0</v>
      </c>
    </row>
    <row r="34" spans="1:5" x14ac:dyDescent="0.25">
      <c r="A34" s="27">
        <v>43238</v>
      </c>
      <c r="B34" s="37" t="s">
        <v>192</v>
      </c>
      <c r="C34" s="14" t="s">
        <v>44</v>
      </c>
      <c r="D34" s="15">
        <v>0</v>
      </c>
      <c r="E34" s="15">
        <v>0</v>
      </c>
    </row>
    <row r="35" spans="1:5" x14ac:dyDescent="0.25">
      <c r="A35" s="27">
        <v>42661</v>
      </c>
      <c r="B35" s="37" t="s">
        <v>192</v>
      </c>
      <c r="C35" s="14" t="s">
        <v>44</v>
      </c>
      <c r="D35" s="15">
        <v>0</v>
      </c>
      <c r="E35" s="15">
        <v>0</v>
      </c>
    </row>
    <row r="36" spans="1:5" x14ac:dyDescent="0.25">
      <c r="A36" s="27">
        <v>43145</v>
      </c>
      <c r="B36" s="14" t="s">
        <v>429</v>
      </c>
      <c r="C36" s="14" t="s">
        <v>45</v>
      </c>
      <c r="D36" s="15">
        <v>0</v>
      </c>
      <c r="E36" s="15">
        <v>4000</v>
      </c>
    </row>
    <row r="37" spans="1:5" x14ac:dyDescent="0.25">
      <c r="A37" s="27">
        <v>43059</v>
      </c>
      <c r="B37" s="14" t="s">
        <v>430</v>
      </c>
      <c r="C37" s="14" t="s">
        <v>45</v>
      </c>
      <c r="D37" s="15">
        <v>0</v>
      </c>
      <c r="E37" s="15">
        <v>27.15</v>
      </c>
    </row>
    <row r="38" spans="1:5" x14ac:dyDescent="0.25">
      <c r="A38" s="27">
        <v>43025</v>
      </c>
      <c r="B38" s="37" t="s">
        <v>192</v>
      </c>
      <c r="C38" s="14" t="s">
        <v>44</v>
      </c>
      <c r="D38" s="15">
        <v>0</v>
      </c>
      <c r="E38" s="15">
        <v>0</v>
      </c>
    </row>
    <row r="39" spans="1:5" x14ac:dyDescent="0.25">
      <c r="A39" s="27">
        <v>42998</v>
      </c>
      <c r="B39" s="37" t="s">
        <v>192</v>
      </c>
      <c r="C39" s="14" t="s">
        <v>44</v>
      </c>
      <c r="D39" s="15">
        <v>0</v>
      </c>
      <c r="E39" s="15">
        <v>0</v>
      </c>
    </row>
    <row r="40" spans="1:5" x14ac:dyDescent="0.25">
      <c r="A40" s="27">
        <v>43061</v>
      </c>
      <c r="B40" s="14" t="s">
        <v>431</v>
      </c>
      <c r="C40" s="14" t="s">
        <v>45</v>
      </c>
      <c r="D40" s="15">
        <v>0</v>
      </c>
      <c r="E40" s="15">
        <v>1122</v>
      </c>
    </row>
    <row r="41" spans="1:5" x14ac:dyDescent="0.25">
      <c r="A41" s="27">
        <v>42496</v>
      </c>
      <c r="B41" s="37" t="s">
        <v>192</v>
      </c>
      <c r="C41" s="14" t="s">
        <v>44</v>
      </c>
      <c r="D41" s="15">
        <v>0</v>
      </c>
      <c r="E41" s="15">
        <v>0</v>
      </c>
    </row>
    <row r="42" spans="1:5" ht="30" x14ac:dyDescent="0.25">
      <c r="A42" s="27">
        <v>42528</v>
      </c>
      <c r="B42" s="37" t="s">
        <v>432</v>
      </c>
      <c r="C42" s="14" t="s">
        <v>45</v>
      </c>
      <c r="D42" s="15">
        <v>0</v>
      </c>
      <c r="E42" s="15">
        <v>109.15</v>
      </c>
    </row>
    <row r="43" spans="1:5" x14ac:dyDescent="0.25">
      <c r="A43" s="27">
        <v>42707</v>
      </c>
      <c r="B43" s="37" t="s">
        <v>192</v>
      </c>
      <c r="C43" s="14" t="s">
        <v>44</v>
      </c>
      <c r="D43" s="15">
        <v>0</v>
      </c>
      <c r="E43" s="15">
        <v>0</v>
      </c>
    </row>
    <row r="44" spans="1:5" x14ac:dyDescent="0.25">
      <c r="A44" s="27">
        <v>42422</v>
      </c>
      <c r="B44" s="14" t="s">
        <v>420</v>
      </c>
      <c r="C44" s="14" t="s">
        <v>45</v>
      </c>
      <c r="D44" s="15">
        <v>0</v>
      </c>
      <c r="E44" s="15">
        <v>13.8</v>
      </c>
    </row>
    <row r="45" spans="1:5" x14ac:dyDescent="0.25">
      <c r="A45" s="27">
        <v>43297</v>
      </c>
      <c r="B45" s="37" t="s">
        <v>192</v>
      </c>
      <c r="C45" s="14" t="s">
        <v>44</v>
      </c>
      <c r="D45" s="15">
        <v>0</v>
      </c>
      <c r="E45" s="15">
        <v>0</v>
      </c>
    </row>
    <row r="46" spans="1:5" x14ac:dyDescent="0.25">
      <c r="A46" s="27">
        <v>43251</v>
      </c>
      <c r="B46" s="14" t="s">
        <v>429</v>
      </c>
      <c r="C46" s="14" t="s">
        <v>45</v>
      </c>
      <c r="D46" s="15">
        <v>0</v>
      </c>
      <c r="E46" s="15">
        <v>3000</v>
      </c>
    </row>
    <row r="47" spans="1:5" x14ac:dyDescent="0.25">
      <c r="A47" s="27">
        <v>43124</v>
      </c>
      <c r="B47" s="14" t="s">
        <v>428</v>
      </c>
      <c r="C47" s="14" t="s">
        <v>167</v>
      </c>
      <c r="D47" s="15">
        <v>4000</v>
      </c>
      <c r="E47" s="15">
        <v>0</v>
      </c>
    </row>
    <row r="48" spans="1:5" x14ac:dyDescent="0.25">
      <c r="A48" s="27">
        <v>43138</v>
      </c>
      <c r="B48" s="14" t="s">
        <v>420</v>
      </c>
      <c r="C48" s="14" t="s">
        <v>45</v>
      </c>
      <c r="D48" s="15">
        <v>0</v>
      </c>
      <c r="E48" s="15">
        <v>370</v>
      </c>
    </row>
    <row r="49" spans="1:5" ht="30" x14ac:dyDescent="0.25">
      <c r="A49" s="27">
        <v>43028</v>
      </c>
      <c r="B49" s="37" t="s">
        <v>433</v>
      </c>
      <c r="C49" s="14" t="s">
        <v>167</v>
      </c>
      <c r="D49" s="15">
        <v>2500</v>
      </c>
      <c r="E49" s="15">
        <v>0</v>
      </c>
    </row>
    <row r="50" spans="1:5" ht="30" x14ac:dyDescent="0.25">
      <c r="A50" s="48" t="s">
        <v>193</v>
      </c>
      <c r="B50" s="28"/>
      <c r="C50" s="29" t="s">
        <v>44</v>
      </c>
      <c r="D50" s="33">
        <v>0</v>
      </c>
      <c r="E50" s="33">
        <v>0</v>
      </c>
    </row>
    <row r="51" spans="1:5" ht="30" x14ac:dyDescent="0.25">
      <c r="A51" s="48" t="s">
        <v>194</v>
      </c>
      <c r="B51" s="28"/>
      <c r="C51" s="29" t="s">
        <v>44</v>
      </c>
      <c r="D51" s="33">
        <v>0</v>
      </c>
      <c r="E51" s="33">
        <v>0</v>
      </c>
    </row>
    <row r="52" spans="1:5" ht="30" x14ac:dyDescent="0.25">
      <c r="A52" s="32" t="s">
        <v>195</v>
      </c>
      <c r="B52" s="30"/>
      <c r="C52" s="29" t="s">
        <v>44</v>
      </c>
      <c r="D52" s="33">
        <v>0</v>
      </c>
      <c r="E52" s="33">
        <v>0</v>
      </c>
    </row>
    <row r="53" spans="1:5" ht="30" x14ac:dyDescent="0.25">
      <c r="A53" s="32" t="s">
        <v>196</v>
      </c>
      <c r="B53" s="30"/>
      <c r="C53" s="29" t="s">
        <v>44</v>
      </c>
      <c r="D53" s="33">
        <v>0</v>
      </c>
      <c r="E53" s="33">
        <v>0</v>
      </c>
    </row>
    <row r="54" spans="1:5" ht="30" x14ac:dyDescent="0.25">
      <c r="A54" s="32" t="s">
        <v>197</v>
      </c>
      <c r="B54" s="30"/>
      <c r="C54" s="29" t="s">
        <v>44</v>
      </c>
      <c r="D54" s="33">
        <v>0</v>
      </c>
      <c r="E54" s="33">
        <v>0</v>
      </c>
    </row>
    <row r="55" spans="1:5" ht="30" x14ac:dyDescent="0.25">
      <c r="A55" s="32" t="s">
        <v>198</v>
      </c>
      <c r="B55" s="30"/>
      <c r="C55" s="29" t="s">
        <v>44</v>
      </c>
      <c r="D55" s="33">
        <v>0</v>
      </c>
      <c r="E55" s="33">
        <v>0</v>
      </c>
    </row>
    <row r="56" spans="1:5" ht="30" x14ac:dyDescent="0.25">
      <c r="A56" s="32" t="s">
        <v>199</v>
      </c>
      <c r="B56" s="30"/>
      <c r="C56" s="29" t="s">
        <v>44</v>
      </c>
      <c r="D56" s="33">
        <v>0</v>
      </c>
      <c r="E56" s="33">
        <v>0</v>
      </c>
    </row>
    <row r="57" spans="1:5" ht="30" x14ac:dyDescent="0.25">
      <c r="A57" s="32" t="s">
        <v>200</v>
      </c>
      <c r="B57" s="30"/>
      <c r="C57" s="29" t="s">
        <v>44</v>
      </c>
      <c r="D57" s="33">
        <v>0</v>
      </c>
      <c r="E57" s="33">
        <v>0</v>
      </c>
    </row>
    <row r="58" spans="1:5" x14ac:dyDescent="0.25">
      <c r="A58" s="32" t="s">
        <v>201</v>
      </c>
      <c r="B58" s="14" t="s">
        <v>420</v>
      </c>
      <c r="C58" s="31" t="s">
        <v>45</v>
      </c>
      <c r="D58" s="34">
        <v>0</v>
      </c>
      <c r="E58" s="34">
        <v>69.8</v>
      </c>
    </row>
    <row r="59" spans="1:5" ht="30" x14ac:dyDescent="0.25">
      <c r="A59" s="32" t="s">
        <v>202</v>
      </c>
      <c r="B59" s="30"/>
      <c r="C59" s="29" t="s">
        <v>44</v>
      </c>
      <c r="D59" s="33">
        <v>0</v>
      </c>
      <c r="E59" s="33">
        <v>0</v>
      </c>
    </row>
    <row r="60" spans="1:5" ht="30" x14ac:dyDescent="0.25">
      <c r="A60" s="32" t="s">
        <v>203</v>
      </c>
      <c r="B60" s="30"/>
      <c r="C60" s="29" t="s">
        <v>44</v>
      </c>
      <c r="D60" s="33">
        <v>0</v>
      </c>
      <c r="E60" s="33">
        <v>0</v>
      </c>
    </row>
    <row r="61" spans="1:5" x14ac:dyDescent="0.25">
      <c r="A61" s="32" t="s">
        <v>204</v>
      </c>
      <c r="B61" s="52" t="s">
        <v>428</v>
      </c>
      <c r="C61" s="31" t="s">
        <v>45</v>
      </c>
      <c r="D61" s="34">
        <v>0</v>
      </c>
      <c r="E61" s="34">
        <v>1250</v>
      </c>
    </row>
    <row r="62" spans="1:5" x14ac:dyDescent="0.25">
      <c r="A62" s="32" t="s">
        <v>205</v>
      </c>
      <c r="B62" s="14" t="s">
        <v>420</v>
      </c>
      <c r="C62" s="31" t="s">
        <v>45</v>
      </c>
      <c r="D62" s="34">
        <v>0</v>
      </c>
      <c r="E62" s="34">
        <v>36.35</v>
      </c>
    </row>
    <row r="63" spans="1:5" ht="30" x14ac:dyDescent="0.25">
      <c r="A63" s="32" t="s">
        <v>206</v>
      </c>
      <c r="B63" s="30"/>
      <c r="C63" s="29" t="s">
        <v>44</v>
      </c>
      <c r="D63" s="33">
        <v>0</v>
      </c>
      <c r="E63" s="33">
        <v>0</v>
      </c>
    </row>
    <row r="64" spans="1:5" ht="30" x14ac:dyDescent="0.25">
      <c r="A64" s="32" t="s">
        <v>207</v>
      </c>
      <c r="B64" s="30"/>
      <c r="C64" s="29" t="s">
        <v>44</v>
      </c>
      <c r="D64" s="33">
        <v>0</v>
      </c>
      <c r="E64" s="33">
        <v>0</v>
      </c>
    </row>
    <row r="65" spans="1:5" x14ac:dyDescent="0.25">
      <c r="A65" s="32" t="s">
        <v>208</v>
      </c>
      <c r="B65" s="14" t="s">
        <v>420</v>
      </c>
      <c r="C65" s="31" t="s">
        <v>45</v>
      </c>
      <c r="D65" s="34">
        <v>0</v>
      </c>
      <c r="E65" s="34">
        <v>23</v>
      </c>
    </row>
    <row r="66" spans="1:5" ht="30" x14ac:dyDescent="0.25">
      <c r="A66" s="32" t="s">
        <v>209</v>
      </c>
      <c r="B66" s="30"/>
      <c r="C66" s="29" t="s">
        <v>44</v>
      </c>
      <c r="D66" s="33">
        <v>0</v>
      </c>
      <c r="E66" s="33">
        <v>0</v>
      </c>
    </row>
    <row r="67" spans="1:5" ht="30" x14ac:dyDescent="0.25">
      <c r="A67" s="32" t="s">
        <v>200</v>
      </c>
      <c r="B67" s="30"/>
      <c r="C67" s="29" t="s">
        <v>44</v>
      </c>
      <c r="D67" s="33">
        <v>0</v>
      </c>
      <c r="E67" s="33">
        <v>0</v>
      </c>
    </row>
    <row r="68" spans="1:5" ht="30" x14ac:dyDescent="0.25">
      <c r="A68" s="32" t="s">
        <v>210</v>
      </c>
      <c r="B68" s="30"/>
      <c r="C68" s="29" t="s">
        <v>44</v>
      </c>
      <c r="D68" s="33">
        <v>0</v>
      </c>
      <c r="E68" s="33">
        <v>0</v>
      </c>
    </row>
    <row r="69" spans="1:5" ht="30" x14ac:dyDescent="0.25">
      <c r="A69" s="32" t="s">
        <v>211</v>
      </c>
      <c r="B69" s="30"/>
      <c r="C69" s="29" t="s">
        <v>44</v>
      </c>
      <c r="D69" s="33">
        <v>0</v>
      </c>
      <c r="E69" s="33">
        <v>0</v>
      </c>
    </row>
    <row r="70" spans="1:5" ht="30" x14ac:dyDescent="0.25">
      <c r="A70" s="32" t="s">
        <v>212</v>
      </c>
      <c r="B70" s="30"/>
      <c r="C70" s="29" t="s">
        <v>44</v>
      </c>
      <c r="D70" s="33">
        <v>0</v>
      </c>
      <c r="E70" s="33">
        <v>0</v>
      </c>
    </row>
    <row r="71" spans="1:5" x14ac:dyDescent="0.25">
      <c r="A71" s="32">
        <v>43864</v>
      </c>
      <c r="B71" s="53" t="s">
        <v>434</v>
      </c>
      <c r="C71" s="31" t="s">
        <v>167</v>
      </c>
      <c r="D71" s="33">
        <v>0</v>
      </c>
      <c r="E71" s="33">
        <v>0</v>
      </c>
    </row>
    <row r="72" spans="1:5" x14ac:dyDescent="0.25">
      <c r="A72" s="32">
        <v>43878</v>
      </c>
      <c r="B72" s="53" t="s">
        <v>435</v>
      </c>
      <c r="C72" s="31" t="s">
        <v>167</v>
      </c>
      <c r="D72" s="34">
        <v>2250</v>
      </c>
      <c r="E72" s="34">
        <v>0</v>
      </c>
    </row>
    <row r="73" spans="1:5" x14ac:dyDescent="0.25">
      <c r="C73" s="16" t="s">
        <v>7</v>
      </c>
      <c r="D73" s="9">
        <f>SUM(D4:D72)</f>
        <v>18450</v>
      </c>
      <c r="E73" s="9">
        <f>SUM(E4:E72)</f>
        <v>21100.19</v>
      </c>
    </row>
  </sheetData>
  <autoFilter ref="C1:C72" xr:uid="{026577DF-36CE-420C-9547-9EC57A60D482}"/>
  <mergeCells count="2">
    <mergeCell ref="A1:E1"/>
    <mergeCell ref="A2:E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FA9FB-72FE-41D2-981E-41ACACD3DB4D}">
  <dimension ref="A1:E9"/>
  <sheetViews>
    <sheetView workbookViewId="0">
      <selection activeCell="A3" sqref="A3"/>
    </sheetView>
  </sheetViews>
  <sheetFormatPr defaultRowHeight="15" x14ac:dyDescent="0.25"/>
  <cols>
    <col min="1" max="1" width="23.85546875" customWidth="1"/>
    <col min="2" max="2" width="24.85546875" customWidth="1"/>
    <col min="3" max="3" width="17.5703125" customWidth="1"/>
    <col min="4" max="4" width="17.140625" style="7" customWidth="1"/>
    <col min="5" max="5" width="16.140625" style="7" customWidth="1"/>
  </cols>
  <sheetData>
    <row r="1" spans="1:5" x14ac:dyDescent="0.25">
      <c r="A1" s="64" t="s">
        <v>0</v>
      </c>
      <c r="B1" s="64"/>
      <c r="C1" s="64"/>
      <c r="D1" s="64"/>
      <c r="E1" s="64"/>
    </row>
    <row r="2" spans="1:5" x14ac:dyDescent="0.25">
      <c r="A2" s="64" t="s">
        <v>48</v>
      </c>
      <c r="B2" s="64"/>
      <c r="C2" s="64"/>
      <c r="D2" s="64"/>
      <c r="E2" s="64"/>
    </row>
    <row r="3" spans="1:5" x14ac:dyDescent="0.25">
      <c r="A3" s="13" t="s">
        <v>171</v>
      </c>
      <c r="B3" s="4" t="s">
        <v>1</v>
      </c>
      <c r="C3" s="4" t="s">
        <v>3</v>
      </c>
      <c r="D3" s="5" t="s">
        <v>2</v>
      </c>
      <c r="E3" s="5" t="s">
        <v>4</v>
      </c>
    </row>
    <row r="4" spans="1:5" x14ac:dyDescent="0.25">
      <c r="A4" s="3">
        <v>43073</v>
      </c>
      <c r="B4" s="2" t="s">
        <v>6</v>
      </c>
      <c r="C4" s="2" t="s">
        <v>5</v>
      </c>
      <c r="D4" s="6">
        <v>0</v>
      </c>
      <c r="E4" s="6">
        <v>1850</v>
      </c>
    </row>
    <row r="5" spans="1:5" x14ac:dyDescent="0.25">
      <c r="A5" s="3">
        <v>43546</v>
      </c>
      <c r="B5" s="2" t="s">
        <v>6</v>
      </c>
      <c r="C5" s="2" t="s">
        <v>5</v>
      </c>
      <c r="D5" s="6">
        <v>0</v>
      </c>
      <c r="E5" s="6">
        <v>1800</v>
      </c>
    </row>
    <row r="6" spans="1:5" x14ac:dyDescent="0.25">
      <c r="A6" s="3">
        <v>43587</v>
      </c>
      <c r="B6" s="2" t="s">
        <v>6</v>
      </c>
      <c r="C6" s="2" t="s">
        <v>5</v>
      </c>
      <c r="D6" s="6">
        <v>0</v>
      </c>
      <c r="E6" s="6">
        <v>3184</v>
      </c>
    </row>
    <row r="7" spans="1:5" x14ac:dyDescent="0.25">
      <c r="A7" s="3">
        <v>43608</v>
      </c>
      <c r="B7" s="2" t="s">
        <v>6</v>
      </c>
      <c r="C7" s="2" t="s">
        <v>5</v>
      </c>
      <c r="D7" s="6">
        <v>0</v>
      </c>
      <c r="E7" s="6">
        <v>1000</v>
      </c>
    </row>
    <row r="8" spans="1:5" x14ac:dyDescent="0.25">
      <c r="A8" s="3">
        <v>43621</v>
      </c>
      <c r="B8" s="2" t="s">
        <v>6</v>
      </c>
      <c r="C8" s="2" t="s">
        <v>5</v>
      </c>
      <c r="D8" s="6">
        <v>0</v>
      </c>
      <c r="E8" s="6">
        <v>1800</v>
      </c>
    </row>
    <row r="9" spans="1:5" x14ac:dyDescent="0.25">
      <c r="C9" s="8" t="s">
        <v>7</v>
      </c>
      <c r="D9" s="9">
        <f>SUM(D4:D8)</f>
        <v>0</v>
      </c>
      <c r="E9" s="9">
        <f>SUM(E4:E8)</f>
        <v>9634</v>
      </c>
    </row>
  </sheetData>
  <mergeCells count="2">
    <mergeCell ref="A1:E1"/>
    <mergeCell ref="A2:E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A7738-B479-4CDB-BB1C-765FCAB7275E}">
  <dimension ref="A1:E42"/>
  <sheetViews>
    <sheetView workbookViewId="0">
      <selection activeCell="C14" sqref="C14"/>
    </sheetView>
  </sheetViews>
  <sheetFormatPr defaultRowHeight="15" x14ac:dyDescent="0.25"/>
  <cols>
    <col min="1" max="1" width="23.140625" style="1" customWidth="1"/>
    <col min="2" max="2" width="21.5703125" customWidth="1"/>
    <col min="3" max="3" width="22.7109375" customWidth="1"/>
    <col min="4" max="5" width="22.5703125" style="7" customWidth="1"/>
  </cols>
  <sheetData>
    <row r="1" spans="1:5" x14ac:dyDescent="0.25">
      <c r="A1" s="64" t="s">
        <v>0</v>
      </c>
      <c r="B1" s="64"/>
      <c r="C1" s="64"/>
      <c r="D1" s="64"/>
      <c r="E1" s="64"/>
    </row>
    <row r="2" spans="1:5" x14ac:dyDescent="0.25">
      <c r="A2" s="64" t="s">
        <v>47</v>
      </c>
      <c r="B2" s="64"/>
      <c r="C2" s="64"/>
      <c r="D2" s="64"/>
      <c r="E2" s="64"/>
    </row>
    <row r="3" spans="1:5" x14ac:dyDescent="0.25">
      <c r="A3" s="13" t="s">
        <v>171</v>
      </c>
      <c r="B3" s="4" t="s">
        <v>1</v>
      </c>
      <c r="C3" s="4" t="s">
        <v>3</v>
      </c>
      <c r="D3" s="5" t="s">
        <v>2</v>
      </c>
      <c r="E3" s="5" t="s">
        <v>4</v>
      </c>
    </row>
    <row r="4" spans="1:5" x14ac:dyDescent="0.25">
      <c r="A4" s="10">
        <v>42136</v>
      </c>
      <c r="B4" s="11" t="s">
        <v>8</v>
      </c>
      <c r="C4" s="11" t="s">
        <v>44</v>
      </c>
      <c r="D4" s="12">
        <v>0</v>
      </c>
      <c r="E4" s="12">
        <v>0</v>
      </c>
    </row>
    <row r="5" spans="1:5" x14ac:dyDescent="0.25">
      <c r="A5" s="10" t="s">
        <v>9</v>
      </c>
      <c r="B5" s="11" t="s">
        <v>8</v>
      </c>
      <c r="C5" s="11" t="s">
        <v>44</v>
      </c>
      <c r="D5" s="12">
        <v>0</v>
      </c>
      <c r="E5" s="12">
        <v>0</v>
      </c>
    </row>
    <row r="6" spans="1:5" x14ac:dyDescent="0.25">
      <c r="A6" s="10" t="s">
        <v>10</v>
      </c>
      <c r="B6" s="11" t="s">
        <v>11</v>
      </c>
      <c r="C6" s="11" t="s">
        <v>45</v>
      </c>
      <c r="D6" s="12">
        <v>0</v>
      </c>
      <c r="E6" s="12">
        <v>1820</v>
      </c>
    </row>
    <row r="7" spans="1:5" x14ac:dyDescent="0.25">
      <c r="A7" s="10" t="s">
        <v>12</v>
      </c>
      <c r="B7" s="11" t="s">
        <v>13</v>
      </c>
      <c r="C7" s="11" t="s">
        <v>45</v>
      </c>
      <c r="D7" s="12">
        <v>0</v>
      </c>
      <c r="E7" s="12">
        <v>414.8</v>
      </c>
    </row>
    <row r="8" spans="1:5" x14ac:dyDescent="0.25">
      <c r="A8" s="10" t="s">
        <v>14</v>
      </c>
      <c r="B8" s="11" t="s">
        <v>15</v>
      </c>
      <c r="C8" s="11" t="s">
        <v>45</v>
      </c>
      <c r="D8" s="12">
        <v>0</v>
      </c>
      <c r="E8" s="12">
        <v>15627.55</v>
      </c>
    </row>
    <row r="9" spans="1:5" x14ac:dyDescent="0.25">
      <c r="A9" s="10" t="s">
        <v>16</v>
      </c>
      <c r="B9" s="11" t="s">
        <v>13</v>
      </c>
      <c r="C9" s="11" t="s">
        <v>45</v>
      </c>
      <c r="D9" s="12">
        <v>0</v>
      </c>
      <c r="E9" s="12">
        <v>918</v>
      </c>
    </row>
    <row r="10" spans="1:5" x14ac:dyDescent="0.25">
      <c r="A10" s="10" t="s">
        <v>17</v>
      </c>
      <c r="B10" s="11" t="s">
        <v>8</v>
      </c>
      <c r="C10" s="11" t="s">
        <v>44</v>
      </c>
      <c r="D10" s="12">
        <v>0</v>
      </c>
      <c r="E10" s="12">
        <v>0</v>
      </c>
    </row>
    <row r="11" spans="1:5" x14ac:dyDescent="0.25">
      <c r="A11" s="10" t="s">
        <v>18</v>
      </c>
      <c r="B11" s="11" t="s">
        <v>8</v>
      </c>
      <c r="C11" s="11" t="s">
        <v>44</v>
      </c>
      <c r="D11" s="12">
        <v>0</v>
      </c>
      <c r="E11" s="12">
        <v>0</v>
      </c>
    </row>
    <row r="12" spans="1:5" x14ac:dyDescent="0.25">
      <c r="A12" s="10" t="s">
        <v>19</v>
      </c>
      <c r="B12" s="11" t="s">
        <v>8</v>
      </c>
      <c r="C12" s="11" t="s">
        <v>44</v>
      </c>
      <c r="D12" s="12">
        <v>0</v>
      </c>
      <c r="E12" s="12">
        <v>0</v>
      </c>
    </row>
    <row r="13" spans="1:5" x14ac:dyDescent="0.25">
      <c r="A13" s="10" t="s">
        <v>20</v>
      </c>
      <c r="B13" s="11" t="s">
        <v>13</v>
      </c>
      <c r="C13" s="11" t="s">
        <v>45</v>
      </c>
      <c r="D13" s="12">
        <v>0</v>
      </c>
      <c r="E13" s="12">
        <v>247.27</v>
      </c>
    </row>
    <row r="14" spans="1:5" x14ac:dyDescent="0.25">
      <c r="A14" s="10" t="s">
        <v>20</v>
      </c>
      <c r="B14" s="11" t="s">
        <v>13</v>
      </c>
      <c r="C14" s="11" t="s">
        <v>45</v>
      </c>
      <c r="D14" s="12">
        <v>0</v>
      </c>
      <c r="E14" s="12">
        <v>914</v>
      </c>
    </row>
    <row r="15" spans="1:5" x14ac:dyDescent="0.25">
      <c r="A15" s="10" t="s">
        <v>21</v>
      </c>
      <c r="B15" s="11" t="s">
        <v>8</v>
      </c>
      <c r="C15" s="11" t="s">
        <v>44</v>
      </c>
      <c r="D15" s="12">
        <v>0</v>
      </c>
      <c r="E15" s="12">
        <v>0</v>
      </c>
    </row>
    <row r="16" spans="1:5" x14ac:dyDescent="0.25">
      <c r="A16" s="10" t="s">
        <v>14</v>
      </c>
      <c r="B16" s="11" t="s">
        <v>15</v>
      </c>
      <c r="C16" s="11" t="s">
        <v>45</v>
      </c>
      <c r="D16" s="12">
        <v>0</v>
      </c>
      <c r="E16" s="12">
        <v>231.8</v>
      </c>
    </row>
    <row r="17" spans="1:5" x14ac:dyDescent="0.25">
      <c r="A17" s="10" t="s">
        <v>14</v>
      </c>
      <c r="B17" s="11" t="s">
        <v>15</v>
      </c>
      <c r="C17" s="11" t="s">
        <v>45</v>
      </c>
      <c r="D17" s="12">
        <v>0</v>
      </c>
      <c r="E17" s="12">
        <v>2999.61</v>
      </c>
    </row>
    <row r="18" spans="1:5" x14ac:dyDescent="0.25">
      <c r="A18" s="10" t="s">
        <v>22</v>
      </c>
      <c r="B18" s="11" t="s">
        <v>15</v>
      </c>
      <c r="C18" s="11" t="s">
        <v>45</v>
      </c>
      <c r="D18" s="12">
        <v>0</v>
      </c>
      <c r="E18" s="12">
        <v>378</v>
      </c>
    </row>
    <row r="19" spans="1:5" x14ac:dyDescent="0.25">
      <c r="A19" s="10" t="s">
        <v>9</v>
      </c>
      <c r="B19" s="11" t="s">
        <v>8</v>
      </c>
      <c r="C19" s="11" t="s">
        <v>44</v>
      </c>
      <c r="D19" s="12">
        <v>0</v>
      </c>
      <c r="E19" s="12">
        <v>0</v>
      </c>
    </row>
    <row r="20" spans="1:5" x14ac:dyDescent="0.25">
      <c r="A20" s="10" t="s">
        <v>23</v>
      </c>
      <c r="B20" s="11" t="s">
        <v>13</v>
      </c>
      <c r="C20" s="11" t="s">
        <v>45</v>
      </c>
      <c r="D20" s="12">
        <v>0</v>
      </c>
      <c r="E20" s="12">
        <v>48.68</v>
      </c>
    </row>
    <row r="21" spans="1:5" x14ac:dyDescent="0.25">
      <c r="A21" s="10" t="s">
        <v>24</v>
      </c>
      <c r="B21" s="11" t="s">
        <v>11</v>
      </c>
      <c r="C21" s="11" t="s">
        <v>45</v>
      </c>
      <c r="D21" s="12">
        <v>0</v>
      </c>
      <c r="E21" s="12">
        <v>1810</v>
      </c>
    </row>
    <row r="22" spans="1:5" x14ac:dyDescent="0.25">
      <c r="A22" s="10" t="s">
        <v>25</v>
      </c>
      <c r="B22" s="11" t="s">
        <v>8</v>
      </c>
      <c r="C22" s="11" t="s">
        <v>44</v>
      </c>
      <c r="D22" s="12">
        <v>0</v>
      </c>
      <c r="E22" s="12">
        <v>0</v>
      </c>
    </row>
    <row r="23" spans="1:5" x14ac:dyDescent="0.25">
      <c r="A23" s="10" t="s">
        <v>26</v>
      </c>
      <c r="B23" s="11" t="s">
        <v>15</v>
      </c>
      <c r="C23" s="11" t="s">
        <v>45</v>
      </c>
      <c r="D23" s="12">
        <v>0</v>
      </c>
      <c r="E23" s="12">
        <v>463.72</v>
      </c>
    </row>
    <row r="24" spans="1:5" x14ac:dyDescent="0.25">
      <c r="A24" s="10" t="s">
        <v>27</v>
      </c>
      <c r="B24" s="11" t="s">
        <v>11</v>
      </c>
      <c r="C24" s="11" t="s">
        <v>45</v>
      </c>
      <c r="D24" s="12">
        <v>0</v>
      </c>
      <c r="E24" s="12">
        <v>180</v>
      </c>
    </row>
    <row r="25" spans="1:5" x14ac:dyDescent="0.25">
      <c r="A25" s="10" t="s">
        <v>27</v>
      </c>
      <c r="B25" s="11" t="s">
        <v>8</v>
      </c>
      <c r="C25" s="11" t="s">
        <v>44</v>
      </c>
      <c r="D25" s="12">
        <v>0</v>
      </c>
      <c r="E25" s="12">
        <v>0</v>
      </c>
    </row>
    <row r="26" spans="1:5" x14ac:dyDescent="0.25">
      <c r="A26" s="10" t="s">
        <v>28</v>
      </c>
      <c r="B26" s="11" t="s">
        <v>11</v>
      </c>
      <c r="C26" s="11" t="s">
        <v>45</v>
      </c>
      <c r="D26" s="12">
        <v>0</v>
      </c>
      <c r="E26" s="12">
        <v>1805</v>
      </c>
    </row>
    <row r="27" spans="1:5" x14ac:dyDescent="0.25">
      <c r="A27" s="10" t="s">
        <v>29</v>
      </c>
      <c r="B27" s="11" t="s">
        <v>8</v>
      </c>
      <c r="C27" s="11" t="s">
        <v>44</v>
      </c>
      <c r="D27" s="12">
        <v>0</v>
      </c>
      <c r="E27" s="12">
        <v>0</v>
      </c>
    </row>
    <row r="28" spans="1:5" x14ac:dyDescent="0.25">
      <c r="A28" s="10" t="s">
        <v>30</v>
      </c>
      <c r="B28" s="11" t="s">
        <v>31</v>
      </c>
      <c r="C28" s="11" t="s">
        <v>44</v>
      </c>
      <c r="D28" s="12">
        <v>0</v>
      </c>
      <c r="E28" s="12">
        <v>0</v>
      </c>
    </row>
    <row r="29" spans="1:5" x14ac:dyDescent="0.25">
      <c r="A29" s="10" t="s">
        <v>32</v>
      </c>
      <c r="B29" s="11" t="s">
        <v>8</v>
      </c>
      <c r="C29" s="11" t="s">
        <v>44</v>
      </c>
      <c r="D29" s="12">
        <v>0</v>
      </c>
      <c r="E29" s="12">
        <v>0</v>
      </c>
    </row>
    <row r="30" spans="1:5" x14ac:dyDescent="0.25">
      <c r="A30" s="10" t="s">
        <v>17</v>
      </c>
      <c r="B30" s="11" t="s">
        <v>8</v>
      </c>
      <c r="C30" s="11" t="s">
        <v>44</v>
      </c>
      <c r="D30" s="12">
        <v>0</v>
      </c>
      <c r="E30" s="12">
        <v>0</v>
      </c>
    </row>
    <row r="31" spans="1:5" x14ac:dyDescent="0.25">
      <c r="A31" s="10" t="s">
        <v>33</v>
      </c>
      <c r="B31" s="11" t="s">
        <v>8</v>
      </c>
      <c r="C31" s="11" t="s">
        <v>44</v>
      </c>
      <c r="D31" s="12">
        <v>0</v>
      </c>
      <c r="E31" s="12">
        <v>0</v>
      </c>
    </row>
    <row r="32" spans="1:5" x14ac:dyDescent="0.25">
      <c r="A32" s="10" t="s">
        <v>34</v>
      </c>
      <c r="B32" s="11" t="s">
        <v>8</v>
      </c>
      <c r="C32" s="11" t="s">
        <v>44</v>
      </c>
      <c r="D32" s="12">
        <v>0</v>
      </c>
      <c r="E32" s="12">
        <v>0</v>
      </c>
    </row>
    <row r="33" spans="1:5" x14ac:dyDescent="0.25">
      <c r="A33" s="10" t="s">
        <v>35</v>
      </c>
      <c r="B33" s="11" t="s">
        <v>8</v>
      </c>
      <c r="C33" s="11" t="s">
        <v>44</v>
      </c>
      <c r="D33" s="12">
        <v>0</v>
      </c>
      <c r="E33" s="12">
        <v>0</v>
      </c>
    </row>
    <row r="34" spans="1:5" x14ac:dyDescent="0.25">
      <c r="A34" s="10" t="s">
        <v>36</v>
      </c>
      <c r="B34" s="11" t="s">
        <v>8</v>
      </c>
      <c r="C34" s="11" t="s">
        <v>44</v>
      </c>
      <c r="D34" s="12">
        <v>0</v>
      </c>
      <c r="E34" s="12">
        <v>0</v>
      </c>
    </row>
    <row r="35" spans="1:5" x14ac:dyDescent="0.25">
      <c r="A35" s="10" t="s">
        <v>37</v>
      </c>
      <c r="B35" s="11" t="s">
        <v>8</v>
      </c>
      <c r="C35" s="11" t="s">
        <v>44</v>
      </c>
      <c r="D35" s="12">
        <v>0</v>
      </c>
      <c r="E35" s="12">
        <v>0</v>
      </c>
    </row>
    <row r="36" spans="1:5" x14ac:dyDescent="0.25">
      <c r="A36" s="10" t="s">
        <v>38</v>
      </c>
      <c r="B36" s="11" t="s">
        <v>8</v>
      </c>
      <c r="C36" s="11" t="s">
        <v>44</v>
      </c>
      <c r="D36" s="12">
        <v>0</v>
      </c>
      <c r="E36" s="12">
        <v>0</v>
      </c>
    </row>
    <row r="37" spans="1:5" x14ac:dyDescent="0.25">
      <c r="A37" s="10" t="s">
        <v>39</v>
      </c>
      <c r="B37" s="11" t="s">
        <v>13</v>
      </c>
      <c r="C37" s="11" t="s">
        <v>45</v>
      </c>
      <c r="D37" s="12">
        <v>0</v>
      </c>
      <c r="E37" s="12">
        <v>518.24</v>
      </c>
    </row>
    <row r="38" spans="1:5" x14ac:dyDescent="0.25">
      <c r="A38" s="10" t="s">
        <v>40</v>
      </c>
      <c r="B38" s="11" t="s">
        <v>8</v>
      </c>
      <c r="C38" s="11" t="s">
        <v>44</v>
      </c>
      <c r="D38" s="12">
        <v>0</v>
      </c>
      <c r="E38" s="12">
        <v>0</v>
      </c>
    </row>
    <row r="39" spans="1:5" x14ac:dyDescent="0.25">
      <c r="A39" s="10" t="s">
        <v>41</v>
      </c>
      <c r="B39" s="11" t="s">
        <v>8</v>
      </c>
      <c r="C39" s="11" t="s">
        <v>44</v>
      </c>
      <c r="D39" s="12">
        <v>0</v>
      </c>
      <c r="E39" s="12">
        <v>0</v>
      </c>
    </row>
    <row r="40" spans="1:5" x14ac:dyDescent="0.25">
      <c r="A40" s="10" t="s">
        <v>42</v>
      </c>
      <c r="B40" s="11" t="s">
        <v>11</v>
      </c>
      <c r="C40" s="11" t="s">
        <v>45</v>
      </c>
      <c r="D40" s="12">
        <v>0</v>
      </c>
      <c r="E40" s="12">
        <v>1649.96</v>
      </c>
    </row>
    <row r="41" spans="1:5" x14ac:dyDescent="0.25">
      <c r="A41" s="10" t="s">
        <v>43</v>
      </c>
      <c r="B41" s="11" t="s">
        <v>13</v>
      </c>
      <c r="C41" s="11" t="s">
        <v>45</v>
      </c>
      <c r="D41" s="12">
        <v>0</v>
      </c>
      <c r="E41" s="12">
        <v>436.98</v>
      </c>
    </row>
    <row r="42" spans="1:5" x14ac:dyDescent="0.25">
      <c r="C42" s="16" t="s">
        <v>7</v>
      </c>
      <c r="D42" s="9">
        <f>SUM(D4:D41)</f>
        <v>0</v>
      </c>
      <c r="E42" s="9">
        <f>SUM(E4:E41)</f>
        <v>30463.61</v>
      </c>
    </row>
  </sheetData>
  <autoFilter ref="E1:E42" xr:uid="{91DC3F8E-A015-4940-8BE7-BF9F39217029}"/>
  <mergeCells count="2">
    <mergeCell ref="A1:E1"/>
    <mergeCell ref="A2:E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69B57-3B9A-49FC-B25F-9F24245D7295}">
  <dimension ref="A1:E8"/>
  <sheetViews>
    <sheetView workbookViewId="0">
      <selection sqref="A1:E1"/>
    </sheetView>
  </sheetViews>
  <sheetFormatPr defaultColWidth="29.140625" defaultRowHeight="15" x14ac:dyDescent="0.25"/>
  <cols>
    <col min="1" max="1" width="13.7109375" customWidth="1"/>
    <col min="2" max="2" width="102.140625" customWidth="1"/>
    <col min="3" max="3" width="12.140625" customWidth="1"/>
    <col min="4" max="4" width="16.42578125" style="7" customWidth="1"/>
    <col min="5" max="5" width="15.7109375" style="7" customWidth="1"/>
  </cols>
  <sheetData>
    <row r="1" spans="1:5" x14ac:dyDescent="0.25">
      <c r="A1" s="64" t="s">
        <v>450</v>
      </c>
      <c r="B1" s="64"/>
      <c r="C1" s="64"/>
      <c r="D1" s="64"/>
      <c r="E1" s="64"/>
    </row>
    <row r="2" spans="1:5" x14ac:dyDescent="0.25">
      <c r="A2" s="64" t="s">
        <v>168</v>
      </c>
      <c r="B2" s="64"/>
      <c r="C2" s="64"/>
      <c r="D2" s="64"/>
      <c r="E2" s="64"/>
    </row>
    <row r="3" spans="1:5" x14ac:dyDescent="0.25">
      <c r="A3" s="13" t="s">
        <v>171</v>
      </c>
      <c r="B3" s="13" t="s">
        <v>1</v>
      </c>
      <c r="C3" s="13" t="s">
        <v>3</v>
      </c>
      <c r="D3" s="5" t="s">
        <v>2</v>
      </c>
      <c r="E3" s="5" t="s">
        <v>4</v>
      </c>
    </row>
    <row r="4" spans="1:5" ht="60" x14ac:dyDescent="0.25">
      <c r="A4" s="18">
        <v>42398</v>
      </c>
      <c r="B4" s="17" t="s">
        <v>343</v>
      </c>
      <c r="C4" s="17" t="s">
        <v>5</v>
      </c>
      <c r="D4" s="19">
        <v>0</v>
      </c>
      <c r="E4" s="19">
        <v>0</v>
      </c>
    </row>
    <row r="5" spans="1:5" ht="75" x14ac:dyDescent="0.25">
      <c r="A5" s="18">
        <v>42457</v>
      </c>
      <c r="B5" s="17" t="s">
        <v>344</v>
      </c>
      <c r="C5" s="17" t="s">
        <v>5</v>
      </c>
      <c r="D5" s="19">
        <v>0</v>
      </c>
      <c r="E5" s="19">
        <v>0</v>
      </c>
    </row>
    <row r="6" spans="1:5" ht="150" x14ac:dyDescent="0.25">
      <c r="A6" s="18">
        <v>43028</v>
      </c>
      <c r="B6" s="17" t="s">
        <v>419</v>
      </c>
      <c r="C6" s="17" t="s">
        <v>167</v>
      </c>
      <c r="D6" s="19">
        <v>0</v>
      </c>
      <c r="E6" s="19">
        <v>0</v>
      </c>
    </row>
    <row r="7" spans="1:5" ht="45" x14ac:dyDescent="0.25">
      <c r="A7" s="18">
        <v>42296</v>
      </c>
      <c r="B7" s="17" t="s">
        <v>169</v>
      </c>
      <c r="C7" s="20" t="s">
        <v>167</v>
      </c>
      <c r="D7" s="21">
        <v>0</v>
      </c>
      <c r="E7" s="21">
        <v>0</v>
      </c>
    </row>
    <row r="8" spans="1:5" x14ac:dyDescent="0.25">
      <c r="C8" s="16" t="s">
        <v>7</v>
      </c>
      <c r="D8" s="9">
        <f>SUM(D4:D7)</f>
        <v>0</v>
      </c>
      <c r="E8" s="9">
        <f>SUM(E4:E7)</f>
        <v>0</v>
      </c>
    </row>
  </sheetData>
  <mergeCells count="2">
    <mergeCell ref="A1:E1"/>
    <mergeCell ref="A2:E2"/>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015E3-FB64-450B-A514-4CBCA76EA5F9}">
  <dimension ref="A1:F217"/>
  <sheetViews>
    <sheetView topLeftCell="A208" workbookViewId="0">
      <selection activeCell="A217" sqref="A217:E217"/>
    </sheetView>
  </sheetViews>
  <sheetFormatPr defaultColWidth="28.5703125" defaultRowHeight="15" x14ac:dyDescent="0.25"/>
  <cols>
    <col min="1" max="1" width="15.5703125" customWidth="1"/>
    <col min="2" max="2" width="86.7109375" customWidth="1"/>
    <col min="3" max="3" width="16.85546875" customWidth="1"/>
    <col min="4" max="4" width="15.42578125" style="7" customWidth="1"/>
    <col min="5" max="5" width="19.5703125" style="7" customWidth="1"/>
  </cols>
  <sheetData>
    <row r="1" spans="1:5" x14ac:dyDescent="0.25">
      <c r="A1" s="64" t="s">
        <v>342</v>
      </c>
      <c r="B1" s="64"/>
      <c r="C1" s="64"/>
      <c r="D1" s="64"/>
      <c r="E1" s="64"/>
    </row>
    <row r="2" spans="1:5" x14ac:dyDescent="0.25">
      <c r="A2" s="64" t="s">
        <v>166</v>
      </c>
      <c r="B2" s="64"/>
      <c r="C2" s="64"/>
      <c r="D2" s="64"/>
      <c r="E2" s="64"/>
    </row>
    <row r="3" spans="1:5" x14ac:dyDescent="0.25">
      <c r="A3" s="62" t="s">
        <v>171</v>
      </c>
      <c r="B3" s="62" t="s">
        <v>1</v>
      </c>
      <c r="C3" s="62" t="s">
        <v>3</v>
      </c>
      <c r="D3" s="5" t="s">
        <v>2</v>
      </c>
      <c r="E3" s="5" t="s">
        <v>4</v>
      </c>
    </row>
    <row r="4" spans="1:5" ht="45" x14ac:dyDescent="0.25">
      <c r="A4" s="23" t="s">
        <v>57</v>
      </c>
      <c r="B4" s="37" t="s">
        <v>353</v>
      </c>
      <c r="C4" s="23" t="s">
        <v>44</v>
      </c>
      <c r="D4" s="38">
        <v>0</v>
      </c>
      <c r="E4" s="38">
        <v>0</v>
      </c>
    </row>
    <row r="5" spans="1:5" ht="45" x14ac:dyDescent="0.25">
      <c r="A5" s="23" t="s">
        <v>49</v>
      </c>
      <c r="B5" s="37" t="s">
        <v>345</v>
      </c>
      <c r="C5" s="23" t="s">
        <v>44</v>
      </c>
      <c r="D5" s="38">
        <v>0</v>
      </c>
      <c r="E5" s="38">
        <v>0</v>
      </c>
    </row>
    <row r="6" spans="1:5" ht="45" x14ac:dyDescent="0.25">
      <c r="A6" s="23" t="s">
        <v>49</v>
      </c>
      <c r="B6" s="37" t="s">
        <v>348</v>
      </c>
      <c r="C6" s="23" t="s">
        <v>44</v>
      </c>
      <c r="D6" s="38">
        <v>0</v>
      </c>
      <c r="E6" s="38">
        <v>0</v>
      </c>
    </row>
    <row r="7" spans="1:5" ht="30" x14ac:dyDescent="0.25">
      <c r="A7" s="23" t="s">
        <v>55</v>
      </c>
      <c r="B7" s="37" t="s">
        <v>352</v>
      </c>
      <c r="C7" s="23" t="s">
        <v>44</v>
      </c>
      <c r="D7" s="38">
        <v>0</v>
      </c>
      <c r="E7" s="38">
        <v>0</v>
      </c>
    </row>
    <row r="8" spans="1:5" ht="45" x14ac:dyDescent="0.25">
      <c r="A8" s="23" t="s">
        <v>67</v>
      </c>
      <c r="B8" s="37" t="s">
        <v>361</v>
      </c>
      <c r="C8" s="23" t="s">
        <v>45</v>
      </c>
      <c r="D8" s="38">
        <v>0</v>
      </c>
      <c r="E8" s="38">
        <v>770</v>
      </c>
    </row>
    <row r="9" spans="1:5" ht="30" x14ac:dyDescent="0.25">
      <c r="A9" s="23" t="s">
        <v>50</v>
      </c>
      <c r="B9" s="37" t="s">
        <v>346</v>
      </c>
      <c r="C9" s="23" t="s">
        <v>45</v>
      </c>
      <c r="D9" s="38">
        <v>0</v>
      </c>
      <c r="E9" s="38">
        <v>4500</v>
      </c>
    </row>
    <row r="10" spans="1:5" ht="30" x14ac:dyDescent="0.25">
      <c r="A10" s="23" t="s">
        <v>84</v>
      </c>
      <c r="B10" s="37" t="s">
        <v>378</v>
      </c>
      <c r="C10" s="23" t="s">
        <v>44</v>
      </c>
      <c r="D10" s="38">
        <v>0</v>
      </c>
      <c r="E10" s="38">
        <v>0</v>
      </c>
    </row>
    <row r="11" spans="1:5" ht="30" x14ac:dyDescent="0.25">
      <c r="A11" s="23" t="s">
        <v>51</v>
      </c>
      <c r="B11" s="37" t="s">
        <v>347</v>
      </c>
      <c r="C11" s="23" t="s">
        <v>44</v>
      </c>
      <c r="D11" s="38">
        <v>0</v>
      </c>
      <c r="E11" s="38">
        <v>0</v>
      </c>
    </row>
    <row r="12" spans="1:5" ht="30" x14ac:dyDescent="0.25">
      <c r="A12" s="23" t="s">
        <v>54</v>
      </c>
      <c r="B12" s="37" t="s">
        <v>351</v>
      </c>
      <c r="C12" s="23" t="s">
        <v>45</v>
      </c>
      <c r="D12" s="38">
        <v>0</v>
      </c>
      <c r="E12" s="38">
        <v>1117.44</v>
      </c>
    </row>
    <row r="13" spans="1:5" ht="30" x14ac:dyDescent="0.25">
      <c r="A13" s="23" t="s">
        <v>53</v>
      </c>
      <c r="B13" s="37" t="s">
        <v>350</v>
      </c>
      <c r="C13" s="23" t="s">
        <v>44</v>
      </c>
      <c r="D13" s="38">
        <v>0</v>
      </c>
      <c r="E13" s="38">
        <v>0</v>
      </c>
    </row>
    <row r="14" spans="1:5" ht="30" x14ac:dyDescent="0.25">
      <c r="A14" s="23" t="s">
        <v>52</v>
      </c>
      <c r="B14" s="37" t="s">
        <v>349</v>
      </c>
      <c r="C14" s="23" t="s">
        <v>45</v>
      </c>
      <c r="D14" s="38">
        <v>0</v>
      </c>
      <c r="E14" s="38">
        <v>653.63</v>
      </c>
    </row>
    <row r="15" spans="1:5" ht="60" x14ac:dyDescent="0.25">
      <c r="A15" s="23" t="s">
        <v>58</v>
      </c>
      <c r="B15" s="37" t="s">
        <v>354</v>
      </c>
      <c r="C15" s="23" t="s">
        <v>45</v>
      </c>
      <c r="D15" s="38">
        <v>0</v>
      </c>
      <c r="E15" s="38">
        <v>8300</v>
      </c>
    </row>
    <row r="16" spans="1:5" ht="30" x14ac:dyDescent="0.25">
      <c r="A16" s="23" t="s">
        <v>56</v>
      </c>
      <c r="B16" s="37" t="s">
        <v>436</v>
      </c>
      <c r="C16" s="23" t="s">
        <v>44</v>
      </c>
      <c r="D16" s="38">
        <v>0</v>
      </c>
      <c r="E16" s="38">
        <v>0</v>
      </c>
    </row>
    <row r="17" spans="1:5" ht="45" x14ac:dyDescent="0.25">
      <c r="A17" s="23" t="s">
        <v>61</v>
      </c>
      <c r="B17" s="37" t="s">
        <v>437</v>
      </c>
      <c r="C17" s="23" t="s">
        <v>44</v>
      </c>
      <c r="D17" s="38">
        <v>0</v>
      </c>
      <c r="E17" s="38">
        <v>0</v>
      </c>
    </row>
    <row r="18" spans="1:5" ht="30" x14ac:dyDescent="0.25">
      <c r="A18" s="23" t="s">
        <v>63</v>
      </c>
      <c r="B18" s="37" t="s">
        <v>438</v>
      </c>
      <c r="C18" s="23" t="s">
        <v>44</v>
      </c>
      <c r="D18" s="38">
        <v>0</v>
      </c>
      <c r="E18" s="38">
        <v>0</v>
      </c>
    </row>
    <row r="19" spans="1:5" ht="30" x14ac:dyDescent="0.25">
      <c r="A19" s="23" t="s">
        <v>76</v>
      </c>
      <c r="B19" s="37" t="s">
        <v>370</v>
      </c>
      <c r="C19" s="23" t="s">
        <v>44</v>
      </c>
      <c r="D19" s="38">
        <v>0</v>
      </c>
      <c r="E19" s="38">
        <v>0</v>
      </c>
    </row>
    <row r="20" spans="1:5" ht="30" x14ac:dyDescent="0.25">
      <c r="A20" s="23" t="s">
        <v>62</v>
      </c>
      <c r="B20" s="37" t="s">
        <v>357</v>
      </c>
      <c r="C20" s="23" t="s">
        <v>44</v>
      </c>
      <c r="D20" s="38">
        <v>0</v>
      </c>
      <c r="E20" s="38">
        <v>0</v>
      </c>
    </row>
    <row r="21" spans="1:5" ht="30" x14ac:dyDescent="0.25">
      <c r="A21" s="23" t="s">
        <v>64</v>
      </c>
      <c r="B21" s="37" t="s">
        <v>358</v>
      </c>
      <c r="C21" s="23" t="s">
        <v>44</v>
      </c>
      <c r="D21" s="38">
        <v>0</v>
      </c>
      <c r="E21" s="38">
        <v>0</v>
      </c>
    </row>
    <row r="22" spans="1:5" ht="30" x14ac:dyDescent="0.25">
      <c r="A22" s="23" t="s">
        <v>60</v>
      </c>
      <c r="B22" s="37" t="s">
        <v>356</v>
      </c>
      <c r="C22" s="23" t="s">
        <v>44</v>
      </c>
      <c r="D22" s="38">
        <v>0</v>
      </c>
      <c r="E22" s="38">
        <v>0</v>
      </c>
    </row>
    <row r="23" spans="1:5" ht="30" x14ac:dyDescent="0.25">
      <c r="A23" s="23" t="s">
        <v>59</v>
      </c>
      <c r="B23" s="37" t="s">
        <v>355</v>
      </c>
      <c r="C23" s="23" t="s">
        <v>44</v>
      </c>
      <c r="D23" s="38">
        <v>0</v>
      </c>
      <c r="E23" s="38">
        <v>0</v>
      </c>
    </row>
    <row r="24" spans="1:5" ht="45" x14ac:dyDescent="0.25">
      <c r="A24" s="23" t="s">
        <v>59</v>
      </c>
      <c r="B24" s="37" t="s">
        <v>362</v>
      </c>
      <c r="C24" s="23" t="s">
        <v>45</v>
      </c>
      <c r="D24" s="38">
        <v>0</v>
      </c>
      <c r="E24" s="38">
        <v>4500</v>
      </c>
    </row>
    <row r="25" spans="1:5" ht="30" x14ac:dyDescent="0.25">
      <c r="A25" s="23" t="s">
        <v>68</v>
      </c>
      <c r="B25" s="37" t="s">
        <v>363</v>
      </c>
      <c r="C25" s="23" t="s">
        <v>44</v>
      </c>
      <c r="D25" s="38">
        <v>0</v>
      </c>
      <c r="E25" s="38">
        <v>0</v>
      </c>
    </row>
    <row r="26" spans="1:5" ht="30" x14ac:dyDescent="0.25">
      <c r="A26" s="23" t="s">
        <v>69</v>
      </c>
      <c r="B26" s="37" t="s">
        <v>364</v>
      </c>
      <c r="C26" s="23" t="s">
        <v>167</v>
      </c>
      <c r="D26" s="38">
        <v>0</v>
      </c>
      <c r="E26" s="38">
        <v>0</v>
      </c>
    </row>
    <row r="27" spans="1:5" ht="45" x14ac:dyDescent="0.25">
      <c r="A27" s="23" t="s">
        <v>74</v>
      </c>
      <c r="B27" s="55" t="s">
        <v>369</v>
      </c>
      <c r="C27" s="63" t="s">
        <v>44</v>
      </c>
      <c r="D27" s="44">
        <v>0</v>
      </c>
      <c r="E27" s="44">
        <v>0</v>
      </c>
    </row>
    <row r="28" spans="1:5" ht="120" x14ac:dyDescent="0.25">
      <c r="A28" s="23" t="s">
        <v>74</v>
      </c>
      <c r="B28" s="37" t="s">
        <v>398</v>
      </c>
      <c r="C28" s="23" t="s">
        <v>44</v>
      </c>
      <c r="D28" s="38">
        <v>0</v>
      </c>
      <c r="E28" s="38">
        <v>0</v>
      </c>
    </row>
    <row r="29" spans="1:5" ht="45" x14ac:dyDescent="0.25">
      <c r="A29" s="23" t="s">
        <v>66</v>
      </c>
      <c r="B29" s="37" t="s">
        <v>360</v>
      </c>
      <c r="C29" s="23" t="s">
        <v>44</v>
      </c>
      <c r="D29" s="38">
        <v>0</v>
      </c>
      <c r="E29" s="38">
        <v>0</v>
      </c>
    </row>
    <row r="30" spans="1:5" ht="45" x14ac:dyDescent="0.25">
      <c r="A30" s="23" t="s">
        <v>65</v>
      </c>
      <c r="B30" s="37" t="s">
        <v>359</v>
      </c>
      <c r="C30" s="23" t="s">
        <v>44</v>
      </c>
      <c r="D30" s="38">
        <v>0</v>
      </c>
      <c r="E30" s="38">
        <v>0</v>
      </c>
    </row>
    <row r="31" spans="1:5" ht="30" x14ac:dyDescent="0.25">
      <c r="A31" s="23" t="s">
        <v>71</v>
      </c>
      <c r="B31" s="37" t="s">
        <v>366</v>
      </c>
      <c r="C31" s="23" t="s">
        <v>44</v>
      </c>
      <c r="D31" s="38">
        <v>0</v>
      </c>
      <c r="E31" s="38">
        <v>0</v>
      </c>
    </row>
    <row r="32" spans="1:5" ht="45" x14ac:dyDescent="0.25">
      <c r="A32" s="23" t="s">
        <v>70</v>
      </c>
      <c r="B32" s="37" t="s">
        <v>365</v>
      </c>
      <c r="C32" s="23" t="s">
        <v>44</v>
      </c>
      <c r="D32" s="38">
        <v>0</v>
      </c>
      <c r="E32" s="38">
        <v>0</v>
      </c>
    </row>
    <row r="33" spans="1:5" ht="30" x14ac:dyDescent="0.25">
      <c r="A33" s="23" t="s">
        <v>73</v>
      </c>
      <c r="B33" s="37" t="s">
        <v>368</v>
      </c>
      <c r="C33" s="23" t="s">
        <v>44</v>
      </c>
      <c r="D33" s="38">
        <v>0</v>
      </c>
      <c r="E33" s="38">
        <v>0</v>
      </c>
    </row>
    <row r="34" spans="1:5" ht="30" x14ac:dyDescent="0.25">
      <c r="A34" s="23" t="s">
        <v>72</v>
      </c>
      <c r="B34" s="37" t="s">
        <v>367</v>
      </c>
      <c r="C34" s="23" t="s">
        <v>44</v>
      </c>
      <c r="D34" s="38">
        <v>0</v>
      </c>
      <c r="E34" s="38">
        <v>0</v>
      </c>
    </row>
    <row r="35" spans="1:5" ht="45" x14ac:dyDescent="0.25">
      <c r="A35" s="23" t="s">
        <v>81</v>
      </c>
      <c r="B35" s="37" t="s">
        <v>375</v>
      </c>
      <c r="C35" s="23" t="s">
        <v>44</v>
      </c>
      <c r="D35" s="38">
        <v>0</v>
      </c>
      <c r="E35" s="38">
        <v>0</v>
      </c>
    </row>
    <row r="36" spans="1:5" ht="30" x14ac:dyDescent="0.25">
      <c r="A36" s="23" t="s">
        <v>75</v>
      </c>
      <c r="B36" s="55" t="s">
        <v>448</v>
      </c>
      <c r="C36" s="63" t="s">
        <v>44</v>
      </c>
      <c r="D36" s="44">
        <v>0</v>
      </c>
      <c r="E36" s="44">
        <v>0</v>
      </c>
    </row>
    <row r="37" spans="1:5" ht="75" x14ac:dyDescent="0.25">
      <c r="A37" s="23" t="s">
        <v>80</v>
      </c>
      <c r="B37" s="55" t="s">
        <v>374</v>
      </c>
      <c r="C37" s="63" t="s">
        <v>44</v>
      </c>
      <c r="D37" s="44">
        <v>0</v>
      </c>
      <c r="E37" s="44">
        <v>0</v>
      </c>
    </row>
    <row r="38" spans="1:5" ht="45" x14ac:dyDescent="0.25">
      <c r="A38" s="23" t="s">
        <v>77</v>
      </c>
      <c r="B38" s="55" t="s">
        <v>371</v>
      </c>
      <c r="C38" s="63" t="s">
        <v>44</v>
      </c>
      <c r="D38" s="44">
        <v>0</v>
      </c>
      <c r="E38" s="44">
        <v>0</v>
      </c>
    </row>
    <row r="39" spans="1:5" ht="45" x14ac:dyDescent="0.25">
      <c r="A39" s="23" t="s">
        <v>82</v>
      </c>
      <c r="B39" s="37" t="s">
        <v>376</v>
      </c>
      <c r="C39" s="23" t="s">
        <v>45</v>
      </c>
      <c r="D39" s="38">
        <v>0</v>
      </c>
      <c r="E39" s="38">
        <v>16000</v>
      </c>
    </row>
    <row r="40" spans="1:5" ht="60" x14ac:dyDescent="0.25">
      <c r="A40" s="23" t="s">
        <v>88</v>
      </c>
      <c r="B40" s="59" t="s">
        <v>382</v>
      </c>
      <c r="C40" s="60" t="s">
        <v>167</v>
      </c>
      <c r="D40" s="61">
        <v>0</v>
      </c>
      <c r="E40" s="61">
        <v>0</v>
      </c>
    </row>
    <row r="41" spans="1:5" ht="45" x14ac:dyDescent="0.25">
      <c r="A41" s="23" t="s">
        <v>85</v>
      </c>
      <c r="B41" s="37" t="s">
        <v>379</v>
      </c>
      <c r="C41" s="23" t="s">
        <v>45</v>
      </c>
      <c r="D41" s="38">
        <v>0</v>
      </c>
      <c r="E41" s="38">
        <v>30000</v>
      </c>
    </row>
    <row r="42" spans="1:5" ht="60" x14ac:dyDescent="0.25">
      <c r="A42" s="23" t="s">
        <v>78</v>
      </c>
      <c r="B42" s="37" t="s">
        <v>372</v>
      </c>
      <c r="C42" s="23" t="s">
        <v>45</v>
      </c>
      <c r="D42" s="38">
        <v>0</v>
      </c>
      <c r="E42" s="38">
        <v>1700</v>
      </c>
    </row>
    <row r="43" spans="1:5" ht="45" x14ac:dyDescent="0.25">
      <c r="A43" s="23" t="s">
        <v>79</v>
      </c>
      <c r="B43" s="37" t="s">
        <v>373</v>
      </c>
      <c r="C43" s="23" t="s">
        <v>44</v>
      </c>
      <c r="D43" s="38">
        <v>0</v>
      </c>
      <c r="E43" s="38">
        <v>0</v>
      </c>
    </row>
    <row r="44" spans="1:5" ht="45" x14ac:dyDescent="0.25">
      <c r="A44" s="23" t="s">
        <v>83</v>
      </c>
      <c r="B44" s="37" t="s">
        <v>377</v>
      </c>
      <c r="C44" s="23" t="s">
        <v>167</v>
      </c>
      <c r="D44" s="38">
        <v>3800</v>
      </c>
      <c r="E44" s="38">
        <v>0</v>
      </c>
    </row>
    <row r="45" spans="1:5" ht="30" x14ac:dyDescent="0.25">
      <c r="A45" s="23" t="s">
        <v>87</v>
      </c>
      <c r="B45" s="37" t="s">
        <v>381</v>
      </c>
      <c r="C45" s="23" t="s">
        <v>44</v>
      </c>
      <c r="D45" s="38">
        <v>0</v>
      </c>
      <c r="E45" s="38">
        <v>0</v>
      </c>
    </row>
    <row r="46" spans="1:5" ht="30" x14ac:dyDescent="0.25">
      <c r="A46" s="23" t="s">
        <v>89</v>
      </c>
      <c r="B46" s="37" t="s">
        <v>383</v>
      </c>
      <c r="C46" s="23" t="s">
        <v>44</v>
      </c>
      <c r="D46" s="38">
        <v>0</v>
      </c>
      <c r="E46" s="38">
        <v>0</v>
      </c>
    </row>
    <row r="47" spans="1:5" ht="30" x14ac:dyDescent="0.25">
      <c r="A47" s="23" t="s">
        <v>86</v>
      </c>
      <c r="B47" s="59" t="s">
        <v>380</v>
      </c>
      <c r="C47" s="60" t="s">
        <v>44</v>
      </c>
      <c r="D47" s="61">
        <v>0</v>
      </c>
      <c r="E47" s="38">
        <v>0</v>
      </c>
    </row>
    <row r="48" spans="1:5" ht="30" x14ac:dyDescent="0.25">
      <c r="A48" s="23" t="s">
        <v>94</v>
      </c>
      <c r="B48" s="55" t="s">
        <v>388</v>
      </c>
      <c r="C48" s="63" t="s">
        <v>44</v>
      </c>
      <c r="D48" s="44">
        <v>0</v>
      </c>
      <c r="E48" s="44">
        <v>0</v>
      </c>
    </row>
    <row r="49" spans="1:6" ht="45" x14ac:dyDescent="0.25">
      <c r="A49" s="23" t="s">
        <v>92</v>
      </c>
      <c r="B49" s="37" t="s">
        <v>386</v>
      </c>
      <c r="C49" s="23" t="s">
        <v>44</v>
      </c>
      <c r="D49" s="38">
        <v>0</v>
      </c>
      <c r="E49" s="38">
        <v>0</v>
      </c>
    </row>
    <row r="50" spans="1:6" ht="30" x14ac:dyDescent="0.25">
      <c r="A50" s="23" t="s">
        <v>90</v>
      </c>
      <c r="B50" s="37" t="s">
        <v>384</v>
      </c>
      <c r="C50" s="23" t="s">
        <v>45</v>
      </c>
      <c r="D50" s="38">
        <v>0</v>
      </c>
      <c r="E50" s="38">
        <v>7246.22</v>
      </c>
    </row>
    <row r="51" spans="1:6" ht="45" x14ac:dyDescent="0.25">
      <c r="A51" s="23" t="s">
        <v>91</v>
      </c>
      <c r="B51" s="37" t="s">
        <v>385</v>
      </c>
      <c r="C51" s="23" t="s">
        <v>44</v>
      </c>
      <c r="D51" s="38">
        <v>0</v>
      </c>
      <c r="E51" s="38">
        <v>0</v>
      </c>
    </row>
    <row r="52" spans="1:6" ht="30" x14ac:dyDescent="0.25">
      <c r="A52" s="23" t="s">
        <v>93</v>
      </c>
      <c r="B52" s="37" t="s">
        <v>387</v>
      </c>
      <c r="C52" s="23" t="s">
        <v>167</v>
      </c>
      <c r="D52" s="38">
        <v>12000</v>
      </c>
      <c r="E52" s="38">
        <v>0</v>
      </c>
    </row>
    <row r="53" spans="1:6" ht="30" x14ac:dyDescent="0.25">
      <c r="A53" s="23" t="s">
        <v>153</v>
      </c>
      <c r="B53" s="37" t="s">
        <v>255</v>
      </c>
      <c r="C53" s="23" t="s">
        <v>44</v>
      </c>
      <c r="D53" s="38">
        <v>0</v>
      </c>
      <c r="E53" s="38">
        <v>0</v>
      </c>
    </row>
    <row r="54" spans="1:6" ht="30" x14ac:dyDescent="0.25">
      <c r="A54" s="23" t="s">
        <v>124</v>
      </c>
      <c r="B54" s="37" t="s">
        <v>230</v>
      </c>
      <c r="C54" s="23" t="s">
        <v>44</v>
      </c>
      <c r="D54" s="38">
        <v>0</v>
      </c>
      <c r="E54" s="38">
        <v>0</v>
      </c>
    </row>
    <row r="55" spans="1:6" ht="45" x14ac:dyDescent="0.25">
      <c r="A55" s="23" t="s">
        <v>98</v>
      </c>
      <c r="B55" s="59" t="s">
        <v>393</v>
      </c>
      <c r="C55" s="60" t="s">
        <v>167</v>
      </c>
      <c r="D55" s="61">
        <v>10500</v>
      </c>
      <c r="E55" s="61">
        <v>0</v>
      </c>
    </row>
    <row r="56" spans="1:6" ht="30" x14ac:dyDescent="0.25">
      <c r="A56" s="23" t="s">
        <v>126</v>
      </c>
      <c r="B56" s="59" t="s">
        <v>406</v>
      </c>
      <c r="C56" s="60" t="s">
        <v>167</v>
      </c>
      <c r="D56" s="61">
        <v>0</v>
      </c>
      <c r="E56" s="61">
        <v>0</v>
      </c>
    </row>
    <row r="57" spans="1:6" ht="45" x14ac:dyDescent="0.25">
      <c r="A57" s="23" t="s">
        <v>95</v>
      </c>
      <c r="B57" s="59" t="s">
        <v>389</v>
      </c>
      <c r="C57" s="60" t="s">
        <v>167</v>
      </c>
      <c r="D57" s="61">
        <v>0</v>
      </c>
      <c r="E57" s="61">
        <v>0</v>
      </c>
    </row>
    <row r="58" spans="1:6" ht="30" x14ac:dyDescent="0.25">
      <c r="A58" s="23" t="s">
        <v>96</v>
      </c>
      <c r="B58" s="37" t="s">
        <v>390</v>
      </c>
      <c r="C58" s="23" t="s">
        <v>44</v>
      </c>
      <c r="D58" s="38">
        <v>0</v>
      </c>
      <c r="E58" s="38">
        <v>0</v>
      </c>
    </row>
    <row r="59" spans="1:6" ht="45" x14ac:dyDescent="0.25">
      <c r="A59" s="23" t="s">
        <v>96</v>
      </c>
      <c r="B59" s="37" t="s">
        <v>392</v>
      </c>
      <c r="C59" s="23" t="s">
        <v>45</v>
      </c>
      <c r="D59" s="38">
        <v>0</v>
      </c>
      <c r="E59" s="38">
        <v>1700</v>
      </c>
    </row>
    <row r="60" spans="1:6" ht="30" x14ac:dyDescent="0.25">
      <c r="A60" s="23" t="s">
        <v>97</v>
      </c>
      <c r="B60" s="37" t="s">
        <v>391</v>
      </c>
      <c r="C60" s="23" t="s">
        <v>45</v>
      </c>
      <c r="D60" s="38">
        <v>0</v>
      </c>
      <c r="E60" s="38">
        <v>19500</v>
      </c>
    </row>
    <row r="61" spans="1:6" ht="60" x14ac:dyDescent="0.25">
      <c r="A61" s="23" t="s">
        <v>101</v>
      </c>
      <c r="B61" s="59" t="s">
        <v>439</v>
      </c>
      <c r="C61" s="60" t="s">
        <v>167</v>
      </c>
      <c r="D61" s="61">
        <v>15000</v>
      </c>
      <c r="E61" s="61">
        <v>0</v>
      </c>
    </row>
    <row r="62" spans="1:6" ht="45" x14ac:dyDescent="0.25">
      <c r="A62" s="23" t="s">
        <v>99</v>
      </c>
      <c r="B62" s="37" t="s">
        <v>394</v>
      </c>
      <c r="C62" s="23" t="s">
        <v>45</v>
      </c>
      <c r="D62" s="38">
        <v>0</v>
      </c>
      <c r="E62" s="38">
        <v>4510</v>
      </c>
      <c r="F62" s="54"/>
    </row>
    <row r="63" spans="1:6" ht="30" x14ac:dyDescent="0.25">
      <c r="A63" s="23" t="s">
        <v>107</v>
      </c>
      <c r="B63" s="55" t="s">
        <v>444</v>
      </c>
      <c r="C63" s="63" t="s">
        <v>44</v>
      </c>
      <c r="D63" s="44">
        <v>0</v>
      </c>
      <c r="E63" s="44">
        <v>0</v>
      </c>
    </row>
    <row r="64" spans="1:6" ht="30" x14ac:dyDescent="0.25">
      <c r="A64" s="23" t="s">
        <v>122</v>
      </c>
      <c r="B64" s="37" t="s">
        <v>228</v>
      </c>
      <c r="C64" s="23" t="s">
        <v>167</v>
      </c>
      <c r="D64" s="38">
        <v>3500</v>
      </c>
      <c r="E64" s="38">
        <v>0</v>
      </c>
    </row>
    <row r="65" spans="1:5" ht="30" x14ac:dyDescent="0.25">
      <c r="A65" s="23" t="s">
        <v>103</v>
      </c>
      <c r="B65" s="55" t="s">
        <v>397</v>
      </c>
      <c r="C65" s="63" t="s">
        <v>44</v>
      </c>
      <c r="D65" s="44">
        <v>0</v>
      </c>
      <c r="E65" s="44">
        <v>0</v>
      </c>
    </row>
    <row r="66" spans="1:5" ht="30" x14ac:dyDescent="0.25">
      <c r="A66" s="23" t="s">
        <v>100</v>
      </c>
      <c r="B66" s="37" t="s">
        <v>395</v>
      </c>
      <c r="C66" s="23" t="s">
        <v>45</v>
      </c>
      <c r="D66" s="38">
        <v>0</v>
      </c>
      <c r="E66" s="38">
        <v>23700</v>
      </c>
    </row>
    <row r="67" spans="1:5" ht="30" x14ac:dyDescent="0.25">
      <c r="A67" s="23" t="s">
        <v>102</v>
      </c>
      <c r="B67" s="37" t="s">
        <v>396</v>
      </c>
      <c r="C67" s="23" t="s">
        <v>45</v>
      </c>
      <c r="D67" s="38">
        <v>0</v>
      </c>
      <c r="E67" s="38">
        <v>1410</v>
      </c>
    </row>
    <row r="68" spans="1:5" ht="75" x14ac:dyDescent="0.25">
      <c r="A68" s="23" t="s">
        <v>108</v>
      </c>
      <c r="B68" s="55" t="s">
        <v>402</v>
      </c>
      <c r="C68" s="63" t="s">
        <v>44</v>
      </c>
      <c r="D68" s="44">
        <v>0</v>
      </c>
      <c r="E68" s="44">
        <v>0</v>
      </c>
    </row>
    <row r="69" spans="1:5" ht="30" x14ac:dyDescent="0.25">
      <c r="A69" s="23" t="s">
        <v>128</v>
      </c>
      <c r="B69" s="37" t="s">
        <v>408</v>
      </c>
      <c r="C69" s="23" t="s">
        <v>45</v>
      </c>
      <c r="D69" s="38">
        <v>0</v>
      </c>
      <c r="E69" s="38">
        <v>1340</v>
      </c>
    </row>
    <row r="70" spans="1:5" ht="30" x14ac:dyDescent="0.25">
      <c r="A70" s="23" t="s">
        <v>104</v>
      </c>
      <c r="B70" s="59" t="s">
        <v>399</v>
      </c>
      <c r="C70" s="60" t="s">
        <v>167</v>
      </c>
      <c r="D70" s="61">
        <v>0</v>
      </c>
      <c r="E70" s="61">
        <v>0</v>
      </c>
    </row>
    <row r="71" spans="1:5" ht="45" x14ac:dyDescent="0.25">
      <c r="A71" s="23" t="s">
        <v>106</v>
      </c>
      <c r="B71" s="55" t="s">
        <v>401</v>
      </c>
      <c r="C71" s="63" t="s">
        <v>44</v>
      </c>
      <c r="D71" s="44">
        <v>0</v>
      </c>
      <c r="E71" s="44">
        <v>0</v>
      </c>
    </row>
    <row r="72" spans="1:5" ht="30" x14ac:dyDescent="0.25">
      <c r="A72" s="23" t="s">
        <v>109</v>
      </c>
      <c r="B72" s="55" t="s">
        <v>403</v>
      </c>
      <c r="C72" s="63" t="s">
        <v>44</v>
      </c>
      <c r="D72" s="44">
        <v>0</v>
      </c>
      <c r="E72" s="44">
        <v>0</v>
      </c>
    </row>
    <row r="73" spans="1:5" ht="30" x14ac:dyDescent="0.25">
      <c r="A73" s="23" t="s">
        <v>105</v>
      </c>
      <c r="B73" s="55" t="s">
        <v>400</v>
      </c>
      <c r="C73" s="63" t="s">
        <v>44</v>
      </c>
      <c r="D73" s="44">
        <v>0</v>
      </c>
      <c r="E73" s="44">
        <v>0</v>
      </c>
    </row>
    <row r="74" spans="1:5" x14ac:dyDescent="0.25">
      <c r="A74" s="23" t="s">
        <v>110</v>
      </c>
      <c r="B74" s="37" t="s">
        <v>219</v>
      </c>
      <c r="C74" s="23" t="s">
        <v>45</v>
      </c>
      <c r="D74" s="38">
        <v>0</v>
      </c>
      <c r="E74" s="38">
        <v>600</v>
      </c>
    </row>
    <row r="75" spans="1:5" x14ac:dyDescent="0.25">
      <c r="A75" s="23" t="s">
        <v>110</v>
      </c>
      <c r="B75" s="55" t="s">
        <v>220</v>
      </c>
      <c r="C75" s="63" t="s">
        <v>44</v>
      </c>
      <c r="D75" s="44">
        <v>0</v>
      </c>
      <c r="E75" s="44">
        <v>0</v>
      </c>
    </row>
    <row r="76" spans="1:5" ht="30" x14ac:dyDescent="0.25">
      <c r="A76" s="23" t="s">
        <v>120</v>
      </c>
      <c r="B76" s="37" t="s">
        <v>227</v>
      </c>
      <c r="C76" s="23" t="s">
        <v>45</v>
      </c>
      <c r="D76" s="38">
        <v>0</v>
      </c>
      <c r="E76" s="38">
        <v>800</v>
      </c>
    </row>
    <row r="77" spans="1:5" ht="60" x14ac:dyDescent="0.25">
      <c r="A77" s="23" t="s">
        <v>120</v>
      </c>
      <c r="B77" s="59" t="s">
        <v>447</v>
      </c>
      <c r="C77" s="60" t="s">
        <v>167</v>
      </c>
      <c r="D77" s="61">
        <v>3500</v>
      </c>
      <c r="E77" s="38">
        <v>0</v>
      </c>
    </row>
    <row r="78" spans="1:5" ht="30" x14ac:dyDescent="0.25">
      <c r="A78" s="23" t="s">
        <v>114</v>
      </c>
      <c r="B78" s="59" t="s">
        <v>445</v>
      </c>
      <c r="C78" s="60" t="s">
        <v>167</v>
      </c>
      <c r="D78" s="61">
        <v>0</v>
      </c>
      <c r="E78" s="61">
        <v>0</v>
      </c>
    </row>
    <row r="79" spans="1:5" ht="45" x14ac:dyDescent="0.25">
      <c r="A79" s="23" t="s">
        <v>163</v>
      </c>
      <c r="B79" s="37" t="s">
        <v>267</v>
      </c>
      <c r="C79" s="23" t="s">
        <v>45</v>
      </c>
      <c r="D79" s="38">
        <v>0</v>
      </c>
      <c r="E79" s="38">
        <v>5650</v>
      </c>
    </row>
    <row r="80" spans="1:5" ht="60" x14ac:dyDescent="0.25">
      <c r="A80" s="23" t="s">
        <v>118</v>
      </c>
      <c r="B80" s="37" t="s">
        <v>225</v>
      </c>
      <c r="C80" s="23" t="s">
        <v>167</v>
      </c>
      <c r="D80" s="38">
        <v>20000</v>
      </c>
      <c r="E80" s="38">
        <v>0</v>
      </c>
    </row>
    <row r="81" spans="1:5" ht="30" x14ac:dyDescent="0.25">
      <c r="A81" s="23" t="s">
        <v>113</v>
      </c>
      <c r="B81" s="37" t="s">
        <v>221</v>
      </c>
      <c r="C81" s="23" t="s">
        <v>45</v>
      </c>
      <c r="D81" s="38">
        <v>0</v>
      </c>
      <c r="E81" s="38">
        <v>450</v>
      </c>
    </row>
    <row r="82" spans="1:5" ht="30" x14ac:dyDescent="0.25">
      <c r="A82" s="23" t="s">
        <v>111</v>
      </c>
      <c r="B82" s="55" t="s">
        <v>404</v>
      </c>
      <c r="C82" s="63" t="s">
        <v>44</v>
      </c>
      <c r="D82" s="44">
        <v>0</v>
      </c>
      <c r="E82" s="44">
        <v>0</v>
      </c>
    </row>
    <row r="83" spans="1:5" ht="30" x14ac:dyDescent="0.25">
      <c r="A83" s="23" t="s">
        <v>115</v>
      </c>
      <c r="B83" s="37" t="s">
        <v>222</v>
      </c>
      <c r="C83" s="23" t="s">
        <v>44</v>
      </c>
      <c r="D83" s="38">
        <v>0</v>
      </c>
      <c r="E83" s="38">
        <v>0</v>
      </c>
    </row>
    <row r="84" spans="1:5" ht="75" x14ac:dyDescent="0.25">
      <c r="A84" s="23" t="s">
        <v>134</v>
      </c>
      <c r="B84" s="37" t="s">
        <v>238</v>
      </c>
      <c r="C84" s="23" t="s">
        <v>45</v>
      </c>
      <c r="D84" s="38">
        <v>0</v>
      </c>
      <c r="E84" s="38">
        <v>4800</v>
      </c>
    </row>
    <row r="85" spans="1:5" ht="75" x14ac:dyDescent="0.25">
      <c r="A85" s="23" t="s">
        <v>112</v>
      </c>
      <c r="B85" s="37" t="s">
        <v>440</v>
      </c>
      <c r="C85" s="23" t="s">
        <v>167</v>
      </c>
      <c r="D85" s="38">
        <v>12000</v>
      </c>
      <c r="E85" s="38">
        <v>0</v>
      </c>
    </row>
    <row r="86" spans="1:5" ht="30" x14ac:dyDescent="0.25">
      <c r="A86" s="23" t="s">
        <v>116</v>
      </c>
      <c r="B86" s="59" t="s">
        <v>223</v>
      </c>
      <c r="C86" s="60" t="s">
        <v>167</v>
      </c>
      <c r="D86" s="61">
        <v>0</v>
      </c>
      <c r="E86" s="61">
        <v>0</v>
      </c>
    </row>
    <row r="87" spans="1:5" x14ac:dyDescent="0.25">
      <c r="A87" s="35">
        <v>43028.722303240742</v>
      </c>
      <c r="B87" s="37" t="s">
        <v>311</v>
      </c>
      <c r="C87" s="23" t="s">
        <v>44</v>
      </c>
      <c r="D87" s="38">
        <v>0</v>
      </c>
      <c r="E87" s="38">
        <v>0</v>
      </c>
    </row>
    <row r="88" spans="1:5" ht="90" x14ac:dyDescent="0.25">
      <c r="A88" s="23" t="s">
        <v>130</v>
      </c>
      <c r="B88" s="37" t="s">
        <v>234</v>
      </c>
      <c r="C88" s="23" t="s">
        <v>167</v>
      </c>
      <c r="D88" s="38">
        <v>5000</v>
      </c>
      <c r="E88" s="38">
        <v>0</v>
      </c>
    </row>
    <row r="89" spans="1:5" ht="30" x14ac:dyDescent="0.25">
      <c r="A89" s="23" t="s">
        <v>121</v>
      </c>
      <c r="B89" s="59" t="s">
        <v>405</v>
      </c>
      <c r="C89" s="60" t="s">
        <v>167</v>
      </c>
      <c r="D89" s="61">
        <v>22000</v>
      </c>
      <c r="E89" s="38">
        <v>0</v>
      </c>
    </row>
    <row r="90" spans="1:5" ht="45" x14ac:dyDescent="0.25">
      <c r="A90" s="23" t="s">
        <v>119</v>
      </c>
      <c r="B90" s="37" t="s">
        <v>226</v>
      </c>
      <c r="C90" s="23" t="s">
        <v>45</v>
      </c>
      <c r="D90" s="38">
        <v>0</v>
      </c>
      <c r="E90" s="38">
        <v>540</v>
      </c>
    </row>
    <row r="91" spans="1:5" ht="45" x14ac:dyDescent="0.25">
      <c r="A91" s="23" t="s">
        <v>117</v>
      </c>
      <c r="B91" s="37" t="s">
        <v>224</v>
      </c>
      <c r="C91" s="23" t="s">
        <v>44</v>
      </c>
      <c r="D91" s="38">
        <v>0</v>
      </c>
      <c r="E91" s="38">
        <v>0</v>
      </c>
    </row>
    <row r="92" spans="1:5" ht="60" x14ac:dyDescent="0.25">
      <c r="A92" s="23" t="s">
        <v>117</v>
      </c>
      <c r="B92" s="59" t="s">
        <v>446</v>
      </c>
      <c r="C92" s="60" t="s">
        <v>167</v>
      </c>
      <c r="D92" s="61">
        <v>0</v>
      </c>
      <c r="E92" s="61">
        <v>0</v>
      </c>
    </row>
    <row r="93" spans="1:5" ht="45" x14ac:dyDescent="0.25">
      <c r="A93" s="23" t="s">
        <v>117</v>
      </c>
      <c r="B93" s="59" t="s">
        <v>441</v>
      </c>
      <c r="C93" s="60" t="s">
        <v>167</v>
      </c>
      <c r="D93" s="61">
        <v>18000</v>
      </c>
      <c r="E93" s="38">
        <v>0</v>
      </c>
    </row>
    <row r="94" spans="1:5" ht="30" x14ac:dyDescent="0.25">
      <c r="A94" s="23" t="s">
        <v>117</v>
      </c>
      <c r="B94" s="37" t="s">
        <v>407</v>
      </c>
      <c r="C94" s="23" t="s">
        <v>44</v>
      </c>
      <c r="D94" s="38">
        <v>0</v>
      </c>
      <c r="E94" s="38">
        <v>0</v>
      </c>
    </row>
    <row r="95" spans="1:5" ht="30" x14ac:dyDescent="0.25">
      <c r="A95" s="23" t="s">
        <v>117</v>
      </c>
      <c r="B95" s="37" t="s">
        <v>409</v>
      </c>
      <c r="C95" s="23" t="s">
        <v>167</v>
      </c>
      <c r="D95" s="38">
        <v>600</v>
      </c>
      <c r="E95" s="38">
        <v>0</v>
      </c>
    </row>
    <row r="96" spans="1:5" ht="75" x14ac:dyDescent="0.25">
      <c r="A96" s="23" t="s">
        <v>117</v>
      </c>
      <c r="B96" s="37" t="s">
        <v>248</v>
      </c>
      <c r="C96" s="23" t="s">
        <v>44</v>
      </c>
      <c r="D96" s="38">
        <v>0</v>
      </c>
      <c r="E96" s="38">
        <v>0</v>
      </c>
    </row>
    <row r="97" spans="1:5" ht="90" x14ac:dyDescent="0.25">
      <c r="A97" s="23" t="s">
        <v>123</v>
      </c>
      <c r="B97" s="37" t="s">
        <v>229</v>
      </c>
      <c r="C97" s="23" t="s">
        <v>45</v>
      </c>
      <c r="D97" s="38">
        <v>0</v>
      </c>
      <c r="E97" s="38">
        <v>100</v>
      </c>
    </row>
    <row r="98" spans="1:5" ht="30" x14ac:dyDescent="0.25">
      <c r="A98" s="23" t="s">
        <v>125</v>
      </c>
      <c r="B98" s="59" t="s">
        <v>231</v>
      </c>
      <c r="C98" s="60" t="s">
        <v>167</v>
      </c>
      <c r="D98" s="61">
        <v>0</v>
      </c>
      <c r="E98" s="61">
        <v>0</v>
      </c>
    </row>
    <row r="99" spans="1:5" x14ac:dyDescent="0.25">
      <c r="A99" s="23" t="s">
        <v>127</v>
      </c>
      <c r="B99" s="55" t="s">
        <v>232</v>
      </c>
      <c r="C99" s="63" t="s">
        <v>44</v>
      </c>
      <c r="D99" s="44">
        <v>0</v>
      </c>
      <c r="E99" s="44">
        <v>0</v>
      </c>
    </row>
    <row r="100" spans="1:5" ht="105" x14ac:dyDescent="0.25">
      <c r="A100" s="23" t="s">
        <v>129</v>
      </c>
      <c r="B100" s="37" t="s">
        <v>233</v>
      </c>
      <c r="C100" s="23" t="s">
        <v>45</v>
      </c>
      <c r="D100" s="38">
        <v>0</v>
      </c>
      <c r="E100" s="38">
        <v>225</v>
      </c>
    </row>
    <row r="101" spans="1:5" ht="30" x14ac:dyDescent="0.25">
      <c r="A101" s="39" t="s">
        <v>159</v>
      </c>
      <c r="B101" s="40" t="s">
        <v>262</v>
      </c>
      <c r="C101" s="39" t="s">
        <v>45</v>
      </c>
      <c r="D101" s="41">
        <v>0</v>
      </c>
      <c r="E101" s="41">
        <v>750</v>
      </c>
    </row>
    <row r="102" spans="1:5" ht="75" x14ac:dyDescent="0.25">
      <c r="A102" s="23" t="s">
        <v>131</v>
      </c>
      <c r="B102" s="37" t="s">
        <v>235</v>
      </c>
      <c r="C102" s="23" t="s">
        <v>167</v>
      </c>
      <c r="D102" s="38">
        <v>750</v>
      </c>
      <c r="E102" s="38">
        <v>0</v>
      </c>
    </row>
    <row r="103" spans="1:5" ht="45" x14ac:dyDescent="0.25">
      <c r="A103" s="23" t="s">
        <v>150</v>
      </c>
      <c r="B103" s="37" t="s">
        <v>252</v>
      </c>
      <c r="C103" s="23" t="s">
        <v>44</v>
      </c>
      <c r="D103" s="38">
        <v>0</v>
      </c>
      <c r="E103" s="38">
        <v>0</v>
      </c>
    </row>
    <row r="104" spans="1:5" x14ac:dyDescent="0.25">
      <c r="A104" s="23" t="s">
        <v>152</v>
      </c>
      <c r="B104" s="37" t="s">
        <v>254</v>
      </c>
      <c r="C104" s="23" t="s">
        <v>44</v>
      </c>
      <c r="D104" s="38">
        <v>0</v>
      </c>
      <c r="E104" s="38">
        <v>0</v>
      </c>
    </row>
    <row r="105" spans="1:5" ht="60" x14ac:dyDescent="0.25">
      <c r="A105" s="23" t="s">
        <v>132</v>
      </c>
      <c r="B105" s="37" t="s">
        <v>410</v>
      </c>
      <c r="C105" s="23" t="s">
        <v>167</v>
      </c>
      <c r="D105" s="38">
        <v>900</v>
      </c>
      <c r="E105" s="38">
        <v>0</v>
      </c>
    </row>
    <row r="106" spans="1:5" ht="30" x14ac:dyDescent="0.25">
      <c r="A106" s="23" t="s">
        <v>133</v>
      </c>
      <c r="B106" s="37" t="s">
        <v>236</v>
      </c>
      <c r="C106" s="23" t="s">
        <v>167</v>
      </c>
      <c r="D106" s="38">
        <v>200</v>
      </c>
      <c r="E106" s="38">
        <v>0</v>
      </c>
    </row>
    <row r="107" spans="1:5" ht="90" x14ac:dyDescent="0.25">
      <c r="A107" s="23" t="s">
        <v>133</v>
      </c>
      <c r="B107" s="37" t="s">
        <v>237</v>
      </c>
      <c r="C107" s="23" t="s">
        <v>167</v>
      </c>
      <c r="D107" s="38">
        <v>6000</v>
      </c>
      <c r="E107" s="38">
        <v>0</v>
      </c>
    </row>
    <row r="108" spans="1:5" ht="45" x14ac:dyDescent="0.25">
      <c r="A108" s="23" t="s">
        <v>137</v>
      </c>
      <c r="B108" s="37" t="s">
        <v>241</v>
      </c>
      <c r="C108" s="23" t="s">
        <v>44</v>
      </c>
      <c r="D108" s="38">
        <v>0</v>
      </c>
      <c r="E108" s="38">
        <v>0</v>
      </c>
    </row>
    <row r="109" spans="1:5" ht="45" x14ac:dyDescent="0.25">
      <c r="A109" s="23" t="s">
        <v>136</v>
      </c>
      <c r="B109" s="37" t="s">
        <v>240</v>
      </c>
      <c r="C109" s="23" t="s">
        <v>44</v>
      </c>
      <c r="D109" s="38">
        <v>0</v>
      </c>
      <c r="E109" s="38">
        <v>0</v>
      </c>
    </row>
    <row r="110" spans="1:5" ht="45" x14ac:dyDescent="0.25">
      <c r="A110" s="23" t="s">
        <v>139</v>
      </c>
      <c r="B110" s="37" t="s">
        <v>243</v>
      </c>
      <c r="C110" s="23" t="s">
        <v>44</v>
      </c>
      <c r="D110" s="38">
        <v>0</v>
      </c>
      <c r="E110" s="38">
        <v>0</v>
      </c>
    </row>
    <row r="111" spans="1:5" ht="90" x14ac:dyDescent="0.25">
      <c r="A111" s="23" t="s">
        <v>140</v>
      </c>
      <c r="B111" s="37" t="s">
        <v>244</v>
      </c>
      <c r="C111" s="23" t="s">
        <v>44</v>
      </c>
      <c r="D111" s="38">
        <v>0</v>
      </c>
      <c r="E111" s="38">
        <v>0</v>
      </c>
    </row>
    <row r="112" spans="1:5" ht="30" x14ac:dyDescent="0.25">
      <c r="A112" s="23" t="s">
        <v>141</v>
      </c>
      <c r="B112" s="37" t="s">
        <v>245</v>
      </c>
      <c r="C112" s="23" t="s">
        <v>44</v>
      </c>
      <c r="D112" s="38">
        <v>0</v>
      </c>
      <c r="E112" s="38">
        <v>0</v>
      </c>
    </row>
    <row r="113" spans="1:5" ht="30" x14ac:dyDescent="0.25">
      <c r="A113" s="23" t="s">
        <v>135</v>
      </c>
      <c r="B113" s="37" t="s">
        <v>239</v>
      </c>
      <c r="C113" s="23" t="s">
        <v>44</v>
      </c>
      <c r="D113" s="38">
        <v>0</v>
      </c>
      <c r="E113" s="38">
        <v>0</v>
      </c>
    </row>
    <row r="114" spans="1:5" ht="45" x14ac:dyDescent="0.25">
      <c r="A114" s="23" t="s">
        <v>135</v>
      </c>
      <c r="B114" s="37" t="s">
        <v>249</v>
      </c>
      <c r="C114" s="23" t="s">
        <v>167</v>
      </c>
      <c r="D114" s="38">
        <v>600</v>
      </c>
      <c r="E114" s="38">
        <v>0</v>
      </c>
    </row>
    <row r="115" spans="1:5" x14ac:dyDescent="0.25">
      <c r="A115" s="23" t="s">
        <v>143</v>
      </c>
      <c r="B115" s="37" t="s">
        <v>247</v>
      </c>
      <c r="C115" s="23" t="s">
        <v>167</v>
      </c>
      <c r="D115" s="38">
        <v>180</v>
      </c>
      <c r="E115" s="38">
        <v>0</v>
      </c>
    </row>
    <row r="116" spans="1:5" ht="45" x14ac:dyDescent="0.25">
      <c r="A116" s="23" t="s">
        <v>138</v>
      </c>
      <c r="B116" s="37" t="s">
        <v>242</v>
      </c>
      <c r="C116" s="23" t="s">
        <v>44</v>
      </c>
      <c r="D116" s="38">
        <v>0</v>
      </c>
      <c r="E116" s="38">
        <v>0</v>
      </c>
    </row>
    <row r="117" spans="1:5" ht="30" x14ac:dyDescent="0.25">
      <c r="A117" s="23" t="s">
        <v>142</v>
      </c>
      <c r="B117" s="37" t="s">
        <v>246</v>
      </c>
      <c r="C117" s="23" t="s">
        <v>45</v>
      </c>
      <c r="D117" s="38">
        <v>0</v>
      </c>
      <c r="E117" s="38">
        <v>160</v>
      </c>
    </row>
    <row r="118" spans="1:5" ht="60" x14ac:dyDescent="0.25">
      <c r="A118" s="39" t="s">
        <v>148</v>
      </c>
      <c r="B118" s="40" t="s">
        <v>413</v>
      </c>
      <c r="C118" s="39" t="s">
        <v>45</v>
      </c>
      <c r="D118" s="41">
        <v>0</v>
      </c>
      <c r="E118" s="41">
        <v>157.41</v>
      </c>
    </row>
    <row r="119" spans="1:5" ht="30" x14ac:dyDescent="0.25">
      <c r="A119" s="35">
        <v>43182.612407407411</v>
      </c>
      <c r="B119" s="37" t="s">
        <v>277</v>
      </c>
      <c r="C119" s="23" t="s">
        <v>44</v>
      </c>
      <c r="D119" s="38">
        <v>0</v>
      </c>
      <c r="E119" s="38">
        <v>0</v>
      </c>
    </row>
    <row r="120" spans="1:5" ht="30" x14ac:dyDescent="0.25">
      <c r="A120" s="39" t="s">
        <v>146</v>
      </c>
      <c r="B120" s="40" t="s">
        <v>411</v>
      </c>
      <c r="C120" s="39" t="s">
        <v>167</v>
      </c>
      <c r="D120" s="41">
        <v>7000</v>
      </c>
      <c r="E120" s="41">
        <v>0</v>
      </c>
    </row>
    <row r="121" spans="1:5" ht="30" x14ac:dyDescent="0.25">
      <c r="A121" s="23" t="s">
        <v>145</v>
      </c>
      <c r="B121" s="37" t="s">
        <v>251</v>
      </c>
      <c r="C121" s="23" t="s">
        <v>45</v>
      </c>
      <c r="D121" s="38">
        <v>0</v>
      </c>
      <c r="E121" s="38">
        <v>8479</v>
      </c>
    </row>
    <row r="122" spans="1:5" ht="60" x14ac:dyDescent="0.25">
      <c r="A122" s="39" t="s">
        <v>149</v>
      </c>
      <c r="B122" s="40" t="s">
        <v>413</v>
      </c>
      <c r="C122" s="39" t="s">
        <v>45</v>
      </c>
      <c r="D122" s="41">
        <v>0</v>
      </c>
      <c r="E122" s="41">
        <v>500</v>
      </c>
    </row>
    <row r="123" spans="1:5" ht="30" x14ac:dyDescent="0.25">
      <c r="A123" s="23" t="s">
        <v>151</v>
      </c>
      <c r="B123" s="37" t="s">
        <v>253</v>
      </c>
      <c r="C123" s="23" t="s">
        <v>44</v>
      </c>
      <c r="D123" s="38">
        <v>0</v>
      </c>
      <c r="E123" s="38">
        <v>0</v>
      </c>
    </row>
    <row r="124" spans="1:5" ht="45" x14ac:dyDescent="0.25">
      <c r="A124" s="39" t="s">
        <v>147</v>
      </c>
      <c r="B124" s="40" t="s">
        <v>412</v>
      </c>
      <c r="C124" s="39" t="s">
        <v>167</v>
      </c>
      <c r="D124" s="41">
        <v>250</v>
      </c>
      <c r="E124" s="41">
        <v>0</v>
      </c>
    </row>
    <row r="125" spans="1:5" ht="75" x14ac:dyDescent="0.25">
      <c r="A125" s="23" t="s">
        <v>144</v>
      </c>
      <c r="B125" s="37" t="s">
        <v>250</v>
      </c>
      <c r="C125" s="23" t="s">
        <v>45</v>
      </c>
      <c r="D125" s="38">
        <v>0</v>
      </c>
      <c r="E125" s="38">
        <v>825</v>
      </c>
    </row>
    <row r="126" spans="1:5" x14ac:dyDescent="0.25">
      <c r="A126" s="23" t="s">
        <v>155</v>
      </c>
      <c r="B126" s="37" t="s">
        <v>257</v>
      </c>
      <c r="C126" s="23" t="s">
        <v>44</v>
      </c>
      <c r="D126" s="38">
        <v>0</v>
      </c>
      <c r="E126" s="38">
        <v>0</v>
      </c>
    </row>
    <row r="127" spans="1:5" ht="30" x14ac:dyDescent="0.25">
      <c r="A127" s="23" t="s">
        <v>154</v>
      </c>
      <c r="B127" s="37" t="s">
        <v>256</v>
      </c>
      <c r="C127" s="23" t="s">
        <v>44</v>
      </c>
      <c r="D127" s="38">
        <v>0</v>
      </c>
      <c r="E127" s="38">
        <v>0</v>
      </c>
    </row>
    <row r="128" spans="1:5" x14ac:dyDescent="0.25">
      <c r="A128" s="23" t="s">
        <v>154</v>
      </c>
      <c r="B128" s="37" t="s">
        <v>258</v>
      </c>
      <c r="C128" s="23" t="s">
        <v>44</v>
      </c>
      <c r="D128" s="38">
        <v>0</v>
      </c>
      <c r="E128" s="38">
        <v>0</v>
      </c>
    </row>
    <row r="129" spans="1:5" ht="30" x14ac:dyDescent="0.25">
      <c r="A129" s="35">
        <v>43229.612407407411</v>
      </c>
      <c r="B129" s="55" t="s">
        <v>415</v>
      </c>
      <c r="C129" s="63" t="s">
        <v>44</v>
      </c>
      <c r="D129" s="44">
        <v>0</v>
      </c>
      <c r="E129" s="44">
        <v>0</v>
      </c>
    </row>
    <row r="130" spans="1:5" x14ac:dyDescent="0.25">
      <c r="A130" s="23" t="s">
        <v>162</v>
      </c>
      <c r="B130" s="37" t="s">
        <v>265</v>
      </c>
      <c r="C130" s="23" t="s">
        <v>167</v>
      </c>
      <c r="D130" s="38">
        <v>550</v>
      </c>
      <c r="E130" s="38">
        <v>0</v>
      </c>
    </row>
    <row r="131" spans="1:5" ht="60" x14ac:dyDescent="0.25">
      <c r="A131" s="39" t="s">
        <v>156</v>
      </c>
      <c r="B131" s="40" t="s">
        <v>259</v>
      </c>
      <c r="C131" s="39" t="s">
        <v>44</v>
      </c>
      <c r="D131" s="41">
        <v>0</v>
      </c>
      <c r="E131" s="41">
        <v>0</v>
      </c>
    </row>
    <row r="132" spans="1:5" x14ac:dyDescent="0.25">
      <c r="A132" s="23" t="s">
        <v>156</v>
      </c>
      <c r="B132" s="37" t="s">
        <v>266</v>
      </c>
      <c r="C132" s="23" t="s">
        <v>45</v>
      </c>
      <c r="D132" s="38">
        <v>0</v>
      </c>
      <c r="E132" s="38">
        <v>2264.3000000000002</v>
      </c>
    </row>
    <row r="133" spans="1:5" ht="60" x14ac:dyDescent="0.25">
      <c r="A133" s="23" t="s">
        <v>160</v>
      </c>
      <c r="B133" s="37" t="s">
        <v>263</v>
      </c>
      <c r="C133" s="23" t="s">
        <v>167</v>
      </c>
      <c r="D133" s="38">
        <v>200</v>
      </c>
      <c r="E133" s="38">
        <v>0</v>
      </c>
    </row>
    <row r="134" spans="1:5" x14ac:dyDescent="0.25">
      <c r="A134" s="35">
        <v>43252.722303240742</v>
      </c>
      <c r="B134" s="37" t="s">
        <v>298</v>
      </c>
      <c r="C134" s="23" t="s">
        <v>44</v>
      </c>
      <c r="D134" s="38">
        <v>0</v>
      </c>
      <c r="E134" s="38">
        <v>0</v>
      </c>
    </row>
    <row r="135" spans="1:5" ht="60" x14ac:dyDescent="0.25">
      <c r="A135" s="23" t="s">
        <v>158</v>
      </c>
      <c r="B135" s="37" t="s">
        <v>261</v>
      </c>
      <c r="C135" s="23" t="s">
        <v>44</v>
      </c>
      <c r="D135" s="38">
        <v>0</v>
      </c>
      <c r="E135" s="38">
        <v>0</v>
      </c>
    </row>
    <row r="136" spans="1:5" x14ac:dyDescent="0.25">
      <c r="A136" s="35">
        <v>43255.722303240742</v>
      </c>
      <c r="B136" s="37" t="s">
        <v>297</v>
      </c>
      <c r="C136" s="23" t="s">
        <v>44</v>
      </c>
      <c r="D136" s="38">
        <v>0</v>
      </c>
      <c r="E136" s="38">
        <v>0</v>
      </c>
    </row>
    <row r="137" spans="1:5" x14ac:dyDescent="0.25">
      <c r="A137" s="23" t="s">
        <v>157</v>
      </c>
      <c r="B137" s="37" t="s">
        <v>260</v>
      </c>
      <c r="C137" s="23" t="s">
        <v>44</v>
      </c>
      <c r="D137" s="38">
        <v>0</v>
      </c>
      <c r="E137" s="38">
        <v>0</v>
      </c>
    </row>
    <row r="138" spans="1:5" x14ac:dyDescent="0.25">
      <c r="A138" s="39" t="s">
        <v>161</v>
      </c>
      <c r="B138" s="40" t="s">
        <v>264</v>
      </c>
      <c r="C138" s="39" t="s">
        <v>167</v>
      </c>
      <c r="D138" s="41">
        <v>5000</v>
      </c>
      <c r="E138" s="41">
        <v>0</v>
      </c>
    </row>
    <row r="139" spans="1:5" ht="45" x14ac:dyDescent="0.25">
      <c r="A139" s="42">
        <v>43297.612407407411</v>
      </c>
      <c r="B139" s="40" t="s">
        <v>271</v>
      </c>
      <c r="C139" s="39" t="s">
        <v>45</v>
      </c>
      <c r="D139" s="41">
        <v>0</v>
      </c>
      <c r="E139" s="41">
        <v>1234.79</v>
      </c>
    </row>
    <row r="140" spans="1:5" x14ac:dyDescent="0.25">
      <c r="A140" s="35">
        <v>43301.612407407411</v>
      </c>
      <c r="B140" s="37" t="s">
        <v>287</v>
      </c>
      <c r="C140" s="23" t="s">
        <v>45</v>
      </c>
      <c r="D140" s="38">
        <v>0</v>
      </c>
      <c r="E140" s="38">
        <v>181</v>
      </c>
    </row>
    <row r="141" spans="1:5" x14ac:dyDescent="0.25">
      <c r="A141" s="35">
        <v>43302.722303240742</v>
      </c>
      <c r="B141" s="37" t="s">
        <v>416</v>
      </c>
      <c r="C141" s="23" t="s">
        <v>167</v>
      </c>
      <c r="D141" s="38">
        <v>7500</v>
      </c>
      <c r="E141" s="38">
        <v>0</v>
      </c>
    </row>
    <row r="142" spans="1:5" ht="30" x14ac:dyDescent="0.25">
      <c r="A142" s="23" t="s">
        <v>164</v>
      </c>
      <c r="B142" s="37" t="s">
        <v>268</v>
      </c>
      <c r="C142" s="23" t="s">
        <v>167</v>
      </c>
      <c r="D142" s="38">
        <v>7500</v>
      </c>
      <c r="E142" s="38">
        <v>0</v>
      </c>
    </row>
    <row r="143" spans="1:5" ht="30" x14ac:dyDescent="0.25">
      <c r="A143" s="42">
        <v>43311.612407407411</v>
      </c>
      <c r="B143" s="40" t="s">
        <v>270</v>
      </c>
      <c r="C143" s="39" t="s">
        <v>167</v>
      </c>
      <c r="D143" s="41">
        <v>3000</v>
      </c>
      <c r="E143" s="41">
        <v>0</v>
      </c>
    </row>
    <row r="144" spans="1:5" x14ac:dyDescent="0.25">
      <c r="A144" s="35">
        <v>43317.612407407411</v>
      </c>
      <c r="B144" s="37" t="s">
        <v>278</v>
      </c>
      <c r="C144" s="23" t="s">
        <v>44</v>
      </c>
      <c r="D144" s="38">
        <v>0</v>
      </c>
      <c r="E144" s="38">
        <v>0</v>
      </c>
    </row>
    <row r="145" spans="1:5" x14ac:dyDescent="0.25">
      <c r="A145" s="42">
        <v>43317.612407407411</v>
      </c>
      <c r="B145" s="40" t="s">
        <v>285</v>
      </c>
      <c r="C145" s="39" t="s">
        <v>44</v>
      </c>
      <c r="D145" s="41">
        <v>0</v>
      </c>
      <c r="E145" s="41">
        <v>0</v>
      </c>
    </row>
    <row r="146" spans="1:5" ht="30" x14ac:dyDescent="0.25">
      <c r="A146" s="35">
        <v>43318.612407407411</v>
      </c>
      <c r="B146" s="37" t="s">
        <v>275</v>
      </c>
      <c r="C146" s="23" t="s">
        <v>45</v>
      </c>
      <c r="D146" s="38">
        <v>0</v>
      </c>
      <c r="E146" s="38">
        <v>16001.7</v>
      </c>
    </row>
    <row r="147" spans="1:5" ht="45" x14ac:dyDescent="0.25">
      <c r="A147" s="35">
        <v>43321.612407407411</v>
      </c>
      <c r="B147" s="37" t="s">
        <v>273</v>
      </c>
      <c r="C147" s="23" t="s">
        <v>167</v>
      </c>
      <c r="D147" s="38">
        <v>160</v>
      </c>
      <c r="E147" s="38">
        <v>0</v>
      </c>
    </row>
    <row r="148" spans="1:5" x14ac:dyDescent="0.25">
      <c r="A148" s="35">
        <v>43322.722303240742</v>
      </c>
      <c r="B148" s="37" t="s">
        <v>320</v>
      </c>
      <c r="C148" s="23" t="s">
        <v>44</v>
      </c>
      <c r="D148" s="38">
        <v>0</v>
      </c>
      <c r="E148" s="38">
        <v>0</v>
      </c>
    </row>
    <row r="149" spans="1:5" ht="60" x14ac:dyDescent="0.25">
      <c r="A149" s="39" t="s">
        <v>165</v>
      </c>
      <c r="B149" s="40" t="s">
        <v>269</v>
      </c>
      <c r="C149" s="39" t="s">
        <v>45</v>
      </c>
      <c r="D149" s="41">
        <v>0</v>
      </c>
      <c r="E149" s="41">
        <v>1200</v>
      </c>
    </row>
    <row r="150" spans="1:5" ht="45" x14ac:dyDescent="0.25">
      <c r="A150" s="35">
        <v>43337.612407407411</v>
      </c>
      <c r="B150" s="37" t="s">
        <v>272</v>
      </c>
      <c r="C150" s="23" t="s">
        <v>45</v>
      </c>
      <c r="D150" s="38">
        <v>0</v>
      </c>
      <c r="E150" s="38">
        <v>2600</v>
      </c>
    </row>
    <row r="151" spans="1:5" x14ac:dyDescent="0.25">
      <c r="A151" s="35">
        <v>43339.612407407411</v>
      </c>
      <c r="B151" s="59" t="s">
        <v>280</v>
      </c>
      <c r="C151" s="60" t="s">
        <v>167</v>
      </c>
      <c r="D151" s="61">
        <v>0</v>
      </c>
      <c r="E151" s="61">
        <v>0</v>
      </c>
    </row>
    <row r="152" spans="1:5" ht="45" x14ac:dyDescent="0.25">
      <c r="A152" s="35">
        <v>43341.612407407411</v>
      </c>
      <c r="B152" s="37" t="s">
        <v>274</v>
      </c>
      <c r="C152" s="23" t="s">
        <v>167</v>
      </c>
      <c r="D152" s="38">
        <v>15000</v>
      </c>
      <c r="E152" s="38">
        <v>0</v>
      </c>
    </row>
    <row r="153" spans="1:5" x14ac:dyDescent="0.25">
      <c r="A153" s="35">
        <v>43358.612407407411</v>
      </c>
      <c r="B153" s="37" t="s">
        <v>276</v>
      </c>
      <c r="C153" s="23" t="s">
        <v>44</v>
      </c>
      <c r="D153" s="38">
        <v>0</v>
      </c>
      <c r="E153" s="38">
        <v>0</v>
      </c>
    </row>
    <row r="154" spans="1:5" ht="30" x14ac:dyDescent="0.25">
      <c r="A154" s="35">
        <v>43364.612407407411</v>
      </c>
      <c r="B154" s="37" t="s">
        <v>282</v>
      </c>
      <c r="C154" s="23" t="s">
        <v>44</v>
      </c>
      <c r="D154" s="38">
        <v>0</v>
      </c>
      <c r="E154" s="38">
        <v>0</v>
      </c>
    </row>
    <row r="155" spans="1:5" x14ac:dyDescent="0.25">
      <c r="A155" s="35">
        <v>43367.612407407411</v>
      </c>
      <c r="B155" s="37" t="s">
        <v>279</v>
      </c>
      <c r="C155" s="23" t="s">
        <v>44</v>
      </c>
      <c r="D155" s="38">
        <v>0</v>
      </c>
      <c r="E155" s="38">
        <v>0</v>
      </c>
    </row>
    <row r="156" spans="1:5" ht="30" x14ac:dyDescent="0.25">
      <c r="A156" s="35">
        <v>43383.612407407411</v>
      </c>
      <c r="B156" s="37" t="s">
        <v>281</v>
      </c>
      <c r="C156" s="23" t="s">
        <v>44</v>
      </c>
      <c r="D156" s="38">
        <v>0</v>
      </c>
      <c r="E156" s="38">
        <v>0</v>
      </c>
    </row>
    <row r="157" spans="1:5" ht="30" x14ac:dyDescent="0.25">
      <c r="A157" s="35">
        <v>43388.612407407411</v>
      </c>
      <c r="B157" s="37" t="s">
        <v>283</v>
      </c>
      <c r="C157" s="23" t="s">
        <v>44</v>
      </c>
      <c r="D157" s="38">
        <v>0</v>
      </c>
      <c r="E157" s="38">
        <v>0</v>
      </c>
    </row>
    <row r="158" spans="1:5" x14ac:dyDescent="0.25">
      <c r="A158" s="42">
        <v>43391.612407407411</v>
      </c>
      <c r="B158" s="40" t="s">
        <v>284</v>
      </c>
      <c r="C158" s="39" t="s">
        <v>44</v>
      </c>
      <c r="D158" s="41">
        <v>0</v>
      </c>
      <c r="E158" s="41">
        <v>0</v>
      </c>
    </row>
    <row r="159" spans="1:5" x14ac:dyDescent="0.25">
      <c r="A159" s="35">
        <v>43403.722303240742</v>
      </c>
      <c r="B159" s="37" t="s">
        <v>335</v>
      </c>
      <c r="C159" s="23" t="s">
        <v>167</v>
      </c>
      <c r="D159" s="38">
        <v>3000</v>
      </c>
      <c r="E159" s="38">
        <v>0</v>
      </c>
    </row>
    <row r="160" spans="1:5" ht="30" x14ac:dyDescent="0.25">
      <c r="A160" s="35">
        <v>43406.612407407411</v>
      </c>
      <c r="B160" s="37" t="s">
        <v>286</v>
      </c>
      <c r="C160" s="23" t="s">
        <v>167</v>
      </c>
      <c r="D160" s="38">
        <v>21000</v>
      </c>
      <c r="E160" s="38">
        <v>0</v>
      </c>
    </row>
    <row r="161" spans="1:5" x14ac:dyDescent="0.25">
      <c r="A161" s="35">
        <v>43417.612407407411</v>
      </c>
      <c r="B161" s="37" t="s">
        <v>289</v>
      </c>
      <c r="C161" s="23" t="s">
        <v>167</v>
      </c>
      <c r="D161" s="38">
        <v>0</v>
      </c>
      <c r="E161" s="38">
        <v>0</v>
      </c>
    </row>
    <row r="162" spans="1:5" ht="30" x14ac:dyDescent="0.25">
      <c r="A162" s="35">
        <v>43418.722303240742</v>
      </c>
      <c r="B162" s="37" t="s">
        <v>417</v>
      </c>
      <c r="C162" s="23" t="s">
        <v>167</v>
      </c>
      <c r="D162" s="38">
        <v>5000</v>
      </c>
      <c r="E162" s="38">
        <v>0</v>
      </c>
    </row>
    <row r="163" spans="1:5" x14ac:dyDescent="0.25">
      <c r="A163" s="35">
        <v>43436.722303240742</v>
      </c>
      <c r="B163" s="55" t="s">
        <v>323</v>
      </c>
      <c r="C163" s="63" t="s">
        <v>44</v>
      </c>
      <c r="D163" s="44">
        <v>0</v>
      </c>
      <c r="E163" s="44">
        <v>0</v>
      </c>
    </row>
    <row r="164" spans="1:5" ht="30" x14ac:dyDescent="0.25">
      <c r="A164" s="42">
        <v>43439.612407407411</v>
      </c>
      <c r="B164" s="40" t="s">
        <v>291</v>
      </c>
      <c r="C164" s="39" t="s">
        <v>45</v>
      </c>
      <c r="D164" s="41">
        <v>0</v>
      </c>
      <c r="E164" s="41">
        <v>195.61</v>
      </c>
    </row>
    <row r="165" spans="1:5" x14ac:dyDescent="0.25">
      <c r="A165" s="35">
        <v>43440.612407407411</v>
      </c>
      <c r="B165" s="55" t="s">
        <v>288</v>
      </c>
      <c r="C165" s="63" t="s">
        <v>44</v>
      </c>
      <c r="D165" s="44">
        <v>0</v>
      </c>
      <c r="E165" s="44">
        <v>0</v>
      </c>
    </row>
    <row r="166" spans="1:5" x14ac:dyDescent="0.25">
      <c r="A166" s="43">
        <v>43449.612407407411</v>
      </c>
      <c r="B166" s="37" t="s">
        <v>296</v>
      </c>
      <c r="C166" s="23" t="s">
        <v>167</v>
      </c>
      <c r="D166" s="44">
        <v>9200</v>
      </c>
      <c r="E166" s="44">
        <v>0</v>
      </c>
    </row>
    <row r="167" spans="1:5" x14ac:dyDescent="0.25">
      <c r="A167" s="35">
        <v>43452.612407407411</v>
      </c>
      <c r="B167" s="37" t="s">
        <v>290</v>
      </c>
      <c r="C167" s="23" t="s">
        <v>45</v>
      </c>
      <c r="D167" s="38">
        <v>0</v>
      </c>
      <c r="E167" s="38">
        <v>2500</v>
      </c>
    </row>
    <row r="168" spans="1:5" x14ac:dyDescent="0.25">
      <c r="A168" s="35">
        <v>43470.612407407411</v>
      </c>
      <c r="B168" s="55" t="s">
        <v>295</v>
      </c>
      <c r="C168" s="63" t="s">
        <v>44</v>
      </c>
      <c r="D168" s="44">
        <v>0</v>
      </c>
      <c r="E168" s="44">
        <v>0</v>
      </c>
    </row>
    <row r="169" spans="1:5" x14ac:dyDescent="0.25">
      <c r="A169" s="35">
        <v>43479.612407407411</v>
      </c>
      <c r="B169" s="55" t="s">
        <v>292</v>
      </c>
      <c r="C169" s="63" t="s">
        <v>44</v>
      </c>
      <c r="D169" s="44">
        <v>0</v>
      </c>
      <c r="E169" s="44">
        <v>0</v>
      </c>
    </row>
    <row r="170" spans="1:5" x14ac:dyDescent="0.25">
      <c r="A170" s="42">
        <v>43486.722303240742</v>
      </c>
      <c r="B170" s="40" t="s">
        <v>300</v>
      </c>
      <c r="C170" s="39" t="s">
        <v>167</v>
      </c>
      <c r="D170" s="41">
        <v>7000</v>
      </c>
      <c r="E170" s="41">
        <v>0</v>
      </c>
    </row>
    <row r="171" spans="1:5" x14ac:dyDescent="0.25">
      <c r="A171" s="42">
        <v>43496.612407407411</v>
      </c>
      <c r="B171" s="40" t="s">
        <v>293</v>
      </c>
      <c r="C171" s="39" t="s">
        <v>167</v>
      </c>
      <c r="D171" s="41">
        <v>0</v>
      </c>
      <c r="E171" s="41">
        <v>0</v>
      </c>
    </row>
    <row r="172" spans="1:5" x14ac:dyDescent="0.25">
      <c r="A172" s="35">
        <v>43524.722303240742</v>
      </c>
      <c r="B172" s="37" t="s">
        <v>308</v>
      </c>
      <c r="C172" s="23" t="s">
        <v>44</v>
      </c>
      <c r="D172" s="38">
        <v>0</v>
      </c>
      <c r="E172" s="38">
        <v>0</v>
      </c>
    </row>
    <row r="173" spans="1:5" ht="30" x14ac:dyDescent="0.25">
      <c r="A173" s="35">
        <v>43530.612407407411</v>
      </c>
      <c r="B173" s="55" t="s">
        <v>294</v>
      </c>
      <c r="C173" s="63" t="s">
        <v>44</v>
      </c>
      <c r="D173" s="44">
        <v>0</v>
      </c>
      <c r="E173" s="44">
        <v>0</v>
      </c>
    </row>
    <row r="174" spans="1:5" x14ac:dyDescent="0.25">
      <c r="A174" s="35">
        <v>43533.722303240742</v>
      </c>
      <c r="B174" s="37" t="s">
        <v>328</v>
      </c>
      <c r="C174" s="23" t="s">
        <v>167</v>
      </c>
      <c r="D174" s="38">
        <v>800</v>
      </c>
      <c r="E174" s="38">
        <v>0</v>
      </c>
    </row>
    <row r="175" spans="1:5" x14ac:dyDescent="0.25">
      <c r="A175" s="35">
        <v>43538.722303240742</v>
      </c>
      <c r="B175" s="37" t="s">
        <v>442</v>
      </c>
      <c r="C175" s="23" t="s">
        <v>167</v>
      </c>
      <c r="D175" s="38">
        <v>3500</v>
      </c>
      <c r="E175" s="38">
        <v>0</v>
      </c>
    </row>
    <row r="176" spans="1:5" ht="30" x14ac:dyDescent="0.25">
      <c r="A176" s="35">
        <v>43541.722303240742</v>
      </c>
      <c r="B176" s="37" t="s">
        <v>313</v>
      </c>
      <c r="C176" s="23" t="s">
        <v>167</v>
      </c>
      <c r="D176" s="38">
        <v>0</v>
      </c>
      <c r="E176" s="38">
        <v>0</v>
      </c>
    </row>
    <row r="177" spans="1:5" x14ac:dyDescent="0.25">
      <c r="A177" s="35">
        <v>43550.722303240742</v>
      </c>
      <c r="B177" s="37" t="s">
        <v>299</v>
      </c>
      <c r="C177" s="23" t="s">
        <v>45</v>
      </c>
      <c r="D177" s="38">
        <v>0</v>
      </c>
      <c r="E177" s="38">
        <v>2004.9</v>
      </c>
    </row>
    <row r="178" spans="1:5" x14ac:dyDescent="0.25">
      <c r="A178" s="35">
        <v>43552.722303240742</v>
      </c>
      <c r="B178" s="37" t="s">
        <v>304</v>
      </c>
      <c r="C178" s="23" t="s">
        <v>167</v>
      </c>
      <c r="D178" s="38">
        <v>7600</v>
      </c>
      <c r="E178" s="38">
        <v>0</v>
      </c>
    </row>
    <row r="179" spans="1:5" x14ac:dyDescent="0.25">
      <c r="A179" s="42">
        <v>43553.722303240742</v>
      </c>
      <c r="B179" s="40" t="s">
        <v>301</v>
      </c>
      <c r="C179" s="39" t="s">
        <v>45</v>
      </c>
      <c r="D179" s="41">
        <v>0</v>
      </c>
      <c r="E179" s="41">
        <v>550</v>
      </c>
    </row>
    <row r="180" spans="1:5" x14ac:dyDescent="0.25">
      <c r="A180" s="35">
        <v>43575.722303240742</v>
      </c>
      <c r="B180" s="37" t="s">
        <v>314</v>
      </c>
      <c r="C180" s="23" t="s">
        <v>167</v>
      </c>
      <c r="D180" s="38">
        <v>0</v>
      </c>
      <c r="E180" s="38">
        <v>0</v>
      </c>
    </row>
    <row r="181" spans="1:5" x14ac:dyDescent="0.25">
      <c r="A181" s="35">
        <v>43581.722303240742</v>
      </c>
      <c r="B181" s="37" t="s">
        <v>302</v>
      </c>
      <c r="C181" s="23" t="s">
        <v>167</v>
      </c>
      <c r="D181" s="38">
        <v>4200</v>
      </c>
      <c r="E181" s="38">
        <v>0</v>
      </c>
    </row>
    <row r="182" spans="1:5" x14ac:dyDescent="0.25">
      <c r="A182" s="35">
        <v>43588.722303240742</v>
      </c>
      <c r="B182" s="37" t="s">
        <v>306</v>
      </c>
      <c r="C182" s="23" t="s">
        <v>44</v>
      </c>
      <c r="D182" s="38">
        <v>0</v>
      </c>
      <c r="E182" s="38">
        <v>0</v>
      </c>
    </row>
    <row r="183" spans="1:5" x14ac:dyDescent="0.25">
      <c r="A183" s="35">
        <v>43590.722303240742</v>
      </c>
      <c r="B183" s="37" t="s">
        <v>303</v>
      </c>
      <c r="C183" s="23" t="s">
        <v>45</v>
      </c>
      <c r="D183" s="38">
        <v>0</v>
      </c>
      <c r="E183" s="38">
        <v>1625.54</v>
      </c>
    </row>
    <row r="184" spans="1:5" x14ac:dyDescent="0.25">
      <c r="A184" s="35">
        <v>43591.722303240742</v>
      </c>
      <c r="B184" s="37" t="s">
        <v>418</v>
      </c>
      <c r="C184" s="23" t="s">
        <v>167</v>
      </c>
      <c r="D184" s="38">
        <v>50</v>
      </c>
      <c r="E184" s="38">
        <v>0</v>
      </c>
    </row>
    <row r="185" spans="1:5" x14ac:dyDescent="0.25">
      <c r="A185" s="35">
        <v>43598.722303240742</v>
      </c>
      <c r="B185" s="37" t="s">
        <v>309</v>
      </c>
      <c r="C185" s="23" t="s">
        <v>44</v>
      </c>
      <c r="D185" s="38">
        <v>0</v>
      </c>
      <c r="E185" s="38">
        <v>0</v>
      </c>
    </row>
    <row r="186" spans="1:5" x14ac:dyDescent="0.25">
      <c r="A186" s="35">
        <v>43609.722303240742</v>
      </c>
      <c r="B186" s="37" t="s">
        <v>305</v>
      </c>
      <c r="C186" s="23" t="s">
        <v>167</v>
      </c>
      <c r="D186" s="38">
        <v>6000</v>
      </c>
      <c r="E186" s="38">
        <v>0</v>
      </c>
    </row>
    <row r="187" spans="1:5" x14ac:dyDescent="0.25">
      <c r="A187" s="35">
        <v>43621.722303240742</v>
      </c>
      <c r="B187" s="37" t="s">
        <v>307</v>
      </c>
      <c r="C187" s="23" t="s">
        <v>167</v>
      </c>
      <c r="D187" s="38">
        <v>205</v>
      </c>
      <c r="E187" s="38">
        <v>0</v>
      </c>
    </row>
    <row r="188" spans="1:5" x14ac:dyDescent="0.25">
      <c r="A188" s="35">
        <v>43636.722303240742</v>
      </c>
      <c r="B188" s="59" t="s">
        <v>324</v>
      </c>
      <c r="C188" s="60" t="s">
        <v>167</v>
      </c>
      <c r="D188" s="61">
        <v>0</v>
      </c>
      <c r="E188" s="61">
        <v>0</v>
      </c>
    </row>
    <row r="189" spans="1:5" x14ac:dyDescent="0.25">
      <c r="A189" s="35">
        <v>43639.722303240742</v>
      </c>
      <c r="B189" s="37" t="s">
        <v>310</v>
      </c>
      <c r="C189" s="23" t="s">
        <v>167</v>
      </c>
      <c r="D189" s="38">
        <v>600</v>
      </c>
      <c r="E189" s="38">
        <v>0</v>
      </c>
    </row>
    <row r="190" spans="1:5" ht="30" x14ac:dyDescent="0.25">
      <c r="A190" s="35">
        <v>43662.722303240742</v>
      </c>
      <c r="B190" s="37" t="s">
        <v>312</v>
      </c>
      <c r="C190" s="23" t="s">
        <v>44</v>
      </c>
      <c r="D190" s="38">
        <v>0</v>
      </c>
      <c r="E190" s="38">
        <v>0</v>
      </c>
    </row>
    <row r="191" spans="1:5" x14ac:dyDescent="0.25">
      <c r="A191" s="35">
        <v>43663.722303240742</v>
      </c>
      <c r="B191" s="37" t="s">
        <v>325</v>
      </c>
      <c r="C191" s="23" t="s">
        <v>44</v>
      </c>
      <c r="D191" s="38">
        <v>0</v>
      </c>
      <c r="E191" s="38">
        <v>0</v>
      </c>
    </row>
    <row r="192" spans="1:5" x14ac:dyDescent="0.25">
      <c r="A192" s="35">
        <v>43664.722303240742</v>
      </c>
      <c r="B192" s="37" t="s">
        <v>331</v>
      </c>
      <c r="C192" s="23" t="s">
        <v>44</v>
      </c>
      <c r="D192" s="38">
        <v>0</v>
      </c>
      <c r="E192" s="38">
        <v>0</v>
      </c>
    </row>
    <row r="193" spans="1:5" x14ac:dyDescent="0.25">
      <c r="A193" s="35">
        <v>43666.722303240742</v>
      </c>
      <c r="B193" s="37" t="s">
        <v>315</v>
      </c>
      <c r="C193" s="23" t="s">
        <v>44</v>
      </c>
      <c r="D193" s="38">
        <v>0</v>
      </c>
      <c r="E193" s="38">
        <v>0</v>
      </c>
    </row>
    <row r="194" spans="1:5" x14ac:dyDescent="0.25">
      <c r="A194" s="35">
        <v>43668.722303240742</v>
      </c>
      <c r="B194" s="37" t="s">
        <v>318</v>
      </c>
      <c r="C194" s="23" t="s">
        <v>44</v>
      </c>
      <c r="D194" s="38">
        <v>0</v>
      </c>
      <c r="E194" s="38">
        <v>0</v>
      </c>
    </row>
    <row r="195" spans="1:5" x14ac:dyDescent="0.25">
      <c r="A195" s="35">
        <v>43669.722303240742</v>
      </c>
      <c r="B195" s="59" t="s">
        <v>319</v>
      </c>
      <c r="C195" s="60" t="s">
        <v>167</v>
      </c>
      <c r="D195" s="61">
        <v>0</v>
      </c>
      <c r="E195" s="61">
        <v>0</v>
      </c>
    </row>
    <row r="196" spans="1:5" x14ac:dyDescent="0.25">
      <c r="A196" s="35">
        <v>43679.722303240742</v>
      </c>
      <c r="B196" s="37" t="s">
        <v>316</v>
      </c>
      <c r="C196" s="23" t="s">
        <v>45</v>
      </c>
      <c r="D196" s="38">
        <v>0</v>
      </c>
      <c r="E196" s="38">
        <v>4863.95</v>
      </c>
    </row>
    <row r="197" spans="1:5" ht="45" x14ac:dyDescent="0.25">
      <c r="A197" s="35">
        <v>43679.722303240742</v>
      </c>
      <c r="B197" s="37" t="s">
        <v>317</v>
      </c>
      <c r="C197" s="23" t="s">
        <v>167</v>
      </c>
      <c r="D197" s="38">
        <v>0</v>
      </c>
      <c r="E197" s="38">
        <v>0</v>
      </c>
    </row>
    <row r="198" spans="1:5" x14ac:dyDescent="0.25">
      <c r="A198" s="35">
        <v>43679.722303240742</v>
      </c>
      <c r="B198" s="37" t="s">
        <v>321</v>
      </c>
      <c r="C198" s="23" t="s">
        <v>44</v>
      </c>
      <c r="D198" s="38">
        <v>0</v>
      </c>
      <c r="E198" s="38">
        <v>0</v>
      </c>
    </row>
    <row r="199" spans="1:5" x14ac:dyDescent="0.25">
      <c r="A199" s="35">
        <v>43682.722303240742</v>
      </c>
      <c r="B199" s="59" t="s">
        <v>330</v>
      </c>
      <c r="C199" s="60" t="s">
        <v>167</v>
      </c>
      <c r="D199" s="61">
        <v>0</v>
      </c>
      <c r="E199" s="61">
        <v>0</v>
      </c>
    </row>
    <row r="200" spans="1:5" x14ac:dyDescent="0.25">
      <c r="A200" s="35">
        <v>43690.722303240742</v>
      </c>
      <c r="B200" s="37" t="s">
        <v>319</v>
      </c>
      <c r="C200" s="23" t="s">
        <v>45</v>
      </c>
      <c r="D200" s="38">
        <v>0</v>
      </c>
      <c r="E200" s="38">
        <v>2000</v>
      </c>
    </row>
    <row r="201" spans="1:5" x14ac:dyDescent="0.25">
      <c r="A201" s="35">
        <v>43709.722303240742</v>
      </c>
      <c r="B201" s="59" t="s">
        <v>322</v>
      </c>
      <c r="C201" s="60" t="s">
        <v>167</v>
      </c>
      <c r="D201" s="61">
        <v>0</v>
      </c>
      <c r="E201" s="61">
        <v>0</v>
      </c>
    </row>
    <row r="202" spans="1:5" x14ac:dyDescent="0.25">
      <c r="A202" s="35">
        <v>43725.722303240742</v>
      </c>
      <c r="B202" s="59" t="s">
        <v>330</v>
      </c>
      <c r="C202" s="60" t="s">
        <v>167</v>
      </c>
      <c r="D202" s="61">
        <v>0</v>
      </c>
      <c r="E202" s="61">
        <v>0</v>
      </c>
    </row>
    <row r="203" spans="1:5" ht="30" x14ac:dyDescent="0.25">
      <c r="A203" s="35">
        <v>43732.722303240742</v>
      </c>
      <c r="B203" s="37" t="s">
        <v>329</v>
      </c>
      <c r="C203" s="23" t="s">
        <v>44</v>
      </c>
      <c r="D203" s="38">
        <v>0</v>
      </c>
      <c r="E203" s="38">
        <v>0</v>
      </c>
    </row>
    <row r="204" spans="1:5" x14ac:dyDescent="0.25">
      <c r="A204" s="35">
        <v>43752.722303240742</v>
      </c>
      <c r="B204" s="37" t="s">
        <v>327</v>
      </c>
      <c r="C204" s="23" t="s">
        <v>167</v>
      </c>
      <c r="D204" s="38">
        <v>0</v>
      </c>
      <c r="E204" s="38">
        <v>0</v>
      </c>
    </row>
    <row r="205" spans="1:5" x14ac:dyDescent="0.25">
      <c r="A205" s="35">
        <v>43753.722303240742</v>
      </c>
      <c r="B205" s="37" t="s">
        <v>326</v>
      </c>
      <c r="C205" s="23" t="s">
        <v>45</v>
      </c>
      <c r="D205" s="38">
        <v>0</v>
      </c>
      <c r="E205" s="38">
        <v>300</v>
      </c>
    </row>
    <row r="206" spans="1:5" x14ac:dyDescent="0.25">
      <c r="A206" s="35">
        <v>43769.722303240742</v>
      </c>
      <c r="B206" s="37" t="s">
        <v>332</v>
      </c>
      <c r="C206" s="23" t="s">
        <v>44</v>
      </c>
      <c r="D206" s="38">
        <v>0</v>
      </c>
      <c r="E206" s="38">
        <v>0</v>
      </c>
    </row>
    <row r="207" spans="1:5" x14ac:dyDescent="0.25">
      <c r="A207" s="35">
        <v>43769.722303240742</v>
      </c>
      <c r="B207" s="37" t="s">
        <v>334</v>
      </c>
      <c r="C207" s="23" t="s">
        <v>167</v>
      </c>
      <c r="D207" s="38">
        <v>550</v>
      </c>
      <c r="E207" s="38">
        <v>0</v>
      </c>
    </row>
    <row r="208" spans="1:5" x14ac:dyDescent="0.25">
      <c r="A208" s="35">
        <v>43780.722303240742</v>
      </c>
      <c r="B208" s="59" t="s">
        <v>336</v>
      </c>
      <c r="C208" s="60" t="s">
        <v>167</v>
      </c>
      <c r="D208" s="61">
        <v>0</v>
      </c>
      <c r="E208" s="61">
        <v>0</v>
      </c>
    </row>
    <row r="209" spans="1:5" x14ac:dyDescent="0.25">
      <c r="A209" s="35">
        <v>43794.722303240742</v>
      </c>
      <c r="B209" s="37" t="s">
        <v>333</v>
      </c>
      <c r="C209" s="23" t="s">
        <v>167</v>
      </c>
      <c r="D209" s="38">
        <v>5600</v>
      </c>
      <c r="E209" s="38">
        <v>0</v>
      </c>
    </row>
    <row r="210" spans="1:5" x14ac:dyDescent="0.25">
      <c r="A210" s="35">
        <v>43812.722303240742</v>
      </c>
      <c r="B210" s="59" t="s">
        <v>337</v>
      </c>
      <c r="C210" s="60" t="s">
        <v>167</v>
      </c>
      <c r="D210" s="61">
        <v>0</v>
      </c>
      <c r="E210" s="61">
        <v>0</v>
      </c>
    </row>
    <row r="211" spans="1:5" x14ac:dyDescent="0.25">
      <c r="A211" s="35">
        <v>43812.722303240742</v>
      </c>
      <c r="B211" s="59" t="s">
        <v>338</v>
      </c>
      <c r="C211" s="60" t="s">
        <v>167</v>
      </c>
      <c r="D211" s="61">
        <v>0</v>
      </c>
      <c r="E211" s="61">
        <v>0</v>
      </c>
    </row>
    <row r="212" spans="1:5" x14ac:dyDescent="0.25">
      <c r="A212" s="35">
        <v>43820.722303240742</v>
      </c>
      <c r="B212" s="37" t="s">
        <v>339</v>
      </c>
      <c r="C212" s="23" t="s">
        <v>167</v>
      </c>
      <c r="D212" s="38">
        <v>4600</v>
      </c>
      <c r="E212" s="38">
        <v>0</v>
      </c>
    </row>
    <row r="213" spans="1:5" x14ac:dyDescent="0.25">
      <c r="A213" s="35">
        <v>43860.722303240742</v>
      </c>
      <c r="B213" s="55" t="s">
        <v>340</v>
      </c>
      <c r="C213" s="63" t="s">
        <v>44</v>
      </c>
      <c r="D213" s="44">
        <v>0</v>
      </c>
      <c r="E213" s="44">
        <v>0</v>
      </c>
    </row>
    <row r="214" spans="1:5" x14ac:dyDescent="0.25">
      <c r="A214" s="45"/>
      <c r="B214" s="46"/>
      <c r="C214" s="16" t="s">
        <v>7</v>
      </c>
      <c r="D214" s="9">
        <f>SUM(D7:D213)</f>
        <v>259595</v>
      </c>
      <c r="E214" s="9">
        <f>SUM(E7:E213)</f>
        <v>188505.49000000002</v>
      </c>
    </row>
    <row r="215" spans="1:5" x14ac:dyDescent="0.25">
      <c r="A215" s="45"/>
      <c r="B215" s="46"/>
      <c r="C215" s="45"/>
      <c r="D215" s="47"/>
      <c r="E215" s="47"/>
    </row>
    <row r="216" spans="1:5" x14ac:dyDescent="0.25">
      <c r="A216" s="75" t="s">
        <v>341</v>
      </c>
      <c r="B216" s="76"/>
      <c r="C216" s="76"/>
      <c r="D216" s="76"/>
      <c r="E216" s="77"/>
    </row>
    <row r="217" spans="1:5" x14ac:dyDescent="0.25">
      <c r="A217" s="78" t="s">
        <v>449</v>
      </c>
      <c r="B217" s="79"/>
      <c r="C217" s="79"/>
      <c r="D217" s="79"/>
      <c r="E217" s="80"/>
    </row>
  </sheetData>
  <sortState ref="A4:E214">
    <sortCondition ref="A4:A214"/>
  </sortState>
  <mergeCells count="4">
    <mergeCell ref="A2:E2"/>
    <mergeCell ref="A216:E216"/>
    <mergeCell ref="A217:E217"/>
    <mergeCell ref="A1:E1"/>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32EB-977D-4717-A21C-AEC7A7655CAE}">
  <dimension ref="A1:I7"/>
  <sheetViews>
    <sheetView workbookViewId="0">
      <selection activeCell="M11" sqref="M11"/>
    </sheetView>
  </sheetViews>
  <sheetFormatPr defaultRowHeight="15" x14ac:dyDescent="0.25"/>
  <sheetData>
    <row r="1" spans="1:9" x14ac:dyDescent="0.25">
      <c r="A1" s="81" t="s">
        <v>451</v>
      </c>
      <c r="B1" s="82"/>
      <c r="C1" s="82"/>
      <c r="D1" s="82"/>
      <c r="E1" s="82"/>
      <c r="F1" s="82"/>
      <c r="G1" s="82"/>
      <c r="H1" s="82"/>
      <c r="I1" s="83"/>
    </row>
    <row r="2" spans="1:9" x14ac:dyDescent="0.25">
      <c r="A2" s="84"/>
      <c r="B2" s="85"/>
      <c r="C2" s="85"/>
      <c r="D2" s="85"/>
      <c r="E2" s="85"/>
      <c r="F2" s="85"/>
      <c r="G2" s="85"/>
      <c r="H2" s="85"/>
      <c r="I2" s="86"/>
    </row>
    <row r="3" spans="1:9" x14ac:dyDescent="0.25">
      <c r="A3" s="84"/>
      <c r="B3" s="85"/>
      <c r="C3" s="85"/>
      <c r="D3" s="85"/>
      <c r="E3" s="85"/>
      <c r="F3" s="85"/>
      <c r="G3" s="85"/>
      <c r="H3" s="85"/>
      <c r="I3" s="86"/>
    </row>
    <row r="4" spans="1:9" x14ac:dyDescent="0.25">
      <c r="A4" s="84"/>
      <c r="B4" s="85"/>
      <c r="C4" s="85"/>
      <c r="D4" s="85"/>
      <c r="E4" s="85"/>
      <c r="F4" s="85"/>
      <c r="G4" s="85"/>
      <c r="H4" s="85"/>
      <c r="I4" s="86"/>
    </row>
    <row r="5" spans="1:9" x14ac:dyDescent="0.25">
      <c r="A5" s="84"/>
      <c r="B5" s="85"/>
      <c r="C5" s="85"/>
      <c r="D5" s="85"/>
      <c r="E5" s="85"/>
      <c r="F5" s="85"/>
      <c r="G5" s="85"/>
      <c r="H5" s="85"/>
      <c r="I5" s="86"/>
    </row>
    <row r="6" spans="1:9" x14ac:dyDescent="0.25">
      <c r="A6" s="84"/>
      <c r="B6" s="85"/>
      <c r="C6" s="85"/>
      <c r="D6" s="85"/>
      <c r="E6" s="85"/>
      <c r="F6" s="85"/>
      <c r="G6" s="85"/>
      <c r="H6" s="85"/>
      <c r="I6" s="86"/>
    </row>
    <row r="7" spans="1:9" x14ac:dyDescent="0.25">
      <c r="A7" s="87"/>
      <c r="B7" s="88"/>
      <c r="C7" s="88"/>
      <c r="D7" s="88"/>
      <c r="E7" s="88"/>
      <c r="F7" s="88"/>
      <c r="G7" s="88"/>
      <c r="H7" s="88"/>
      <c r="I7" s="89"/>
    </row>
  </sheetData>
  <mergeCells count="1">
    <mergeCell ref="A1:I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ALL RISKS TUTELA DEL PATRIMONIO</vt:lpstr>
      <vt:lpstr>ALL RISKS OPERE D'ARTE</vt:lpstr>
      <vt:lpstr>INFORTUNI</vt:lpstr>
      <vt:lpstr>KASKO</vt:lpstr>
      <vt:lpstr>RCA</vt:lpstr>
      <vt:lpstr>RCP</vt:lpstr>
      <vt:lpstr>RCTO</vt:lpstr>
      <vt:lpstr>TUTELA LEGALE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Iacopo Fabbretti</dc:creator>
  <cp:lastModifiedBy>SIMONA ANANIA</cp:lastModifiedBy>
  <dcterms:created xsi:type="dcterms:W3CDTF">2020-05-06T15:23:21Z</dcterms:created>
  <dcterms:modified xsi:type="dcterms:W3CDTF">2020-11-12T10:00:02Z</dcterms:modified>
</cp:coreProperties>
</file>